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4D708C55-9820-4074-A92D-AF5AD7B845A6}" xr6:coauthVersionLast="34" xr6:coauthVersionMax="34" xr10:uidLastSave="{00000000-0000-0000-0000-000000000000}"/>
  <bookViews>
    <workbookView xWindow="0" yWindow="60" windowWidth="15345" windowHeight="4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L4" i="1"/>
  <c r="K6" i="1"/>
  <c r="K4" i="1"/>
  <c r="J4" i="1"/>
  <c r="I4" i="1"/>
  <c r="I6" i="1"/>
  <c r="H6" i="1"/>
  <c r="J6" i="1"/>
  <c r="G6" i="1"/>
  <c r="C11" i="1"/>
  <c r="C10" i="1"/>
  <c r="C9" i="1"/>
  <c r="C8" i="1" l="1"/>
  <c r="C7" i="1" l="1"/>
  <c r="C20" i="1" l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3" i="1" l="1"/>
  <c r="C4" i="1"/>
  <c r="C5" i="1"/>
  <c r="C6" i="1"/>
  <c r="C12" i="1"/>
  <c r="C13" i="1"/>
  <c r="C14" i="1"/>
  <c r="C15" i="1"/>
  <c r="C16" i="1"/>
  <c r="C17" i="1"/>
  <c r="C18" i="1"/>
  <c r="C19" i="1"/>
</calcChain>
</file>

<file path=xl/sharedStrings.xml><?xml version="1.0" encoding="utf-8"?>
<sst xmlns="http://schemas.openxmlformats.org/spreadsheetml/2006/main" count="17" uniqueCount="13">
  <si>
    <t>Start Date</t>
  </si>
  <si>
    <t>End Date</t>
  </si>
  <si>
    <t>Operating Time</t>
  </si>
  <si>
    <t>بداية وقت التشغيل</t>
  </si>
  <si>
    <t>نهاية وقت التشغيل</t>
  </si>
  <si>
    <t>وقت التشغيل</t>
  </si>
  <si>
    <t>Shift 1 From 8 Am to 20 Pm</t>
  </si>
  <si>
    <t>Shift 2 From  20 Pm to 8 Am</t>
  </si>
  <si>
    <t>الوردية الاول من الساعة 8 صباحا الي 20 مساءا</t>
  </si>
  <si>
    <t>الوردية الثاني من الساعة 20 مساءا الي 8 صباحا</t>
  </si>
  <si>
    <t>الوردية الاولي</t>
  </si>
  <si>
    <t>الوردية الثانية</t>
  </si>
  <si>
    <t>مثال توضيحي بكيفية الحساب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</si>
</sst>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h]:mm"/>
  </numFmts>
  <fonts count="7" x14ac:knownFonts="1"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22" fontId="0" fillId="0" borderId="2" xfId="0" applyNumberFormat="1" applyBorder="1" applyAlignment="1">
      <alignment horizontal="center" vertical="center"/>
    </xf>
    <xf numFmtId="22" fontId="0" fillId="0" borderId="0" xfId="0" applyNumberFormat="1" applyBorder="1" applyAlignment="1">
      <alignment horizontal="center" vertical="center"/>
    </xf>
    <xf numFmtId="22" fontId="2" fillId="0" borderId="0" xfId="0" applyNumberFormat="1" applyFont="1" applyFill="1" applyBorder="1" applyAlignment="1">
      <alignment horizontal="center" vertical="center"/>
    </xf>
    <xf numFmtId="22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20" fontId="0" fillId="4" borderId="0" xfId="0" applyNumberFormat="1" applyFill="1" applyAlignment="1">
      <alignment horizontal="center" vertical="center"/>
    </xf>
    <xf numFmtId="46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22" fontId="2" fillId="3" borderId="6" xfId="0" applyNumberFormat="1" applyFont="1" applyFill="1" applyBorder="1" applyAlignment="1">
      <alignment horizontal="center" vertical="center"/>
    </xf>
    <xf numFmtId="22" fontId="2" fillId="3" borderId="7" xfId="0" applyNumberFormat="1" applyFont="1" applyFill="1" applyBorder="1" applyAlignment="1">
      <alignment horizontal="center" vertical="center"/>
    </xf>
    <xf numFmtId="22" fontId="2" fillId="3" borderId="8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2" fontId="2" fillId="3" borderId="12" xfId="0" applyNumberFormat="1" applyFont="1" applyFill="1" applyBorder="1" applyAlignment="1">
      <alignment horizontal="center" vertical="center"/>
    </xf>
    <xf numFmtId="22" fontId="2" fillId="3" borderId="13" xfId="0" applyNumberFormat="1" applyFont="1" applyFill="1" applyBorder="1" applyAlignment="1">
      <alignment horizontal="center" vertical="center"/>
    </xf>
    <xf numFmtId="22" fontId="2" fillId="3" borderId="14" xfId="0" applyNumberFormat="1" applyFont="1" applyFill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6" fontId="6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8">
    <dxf>
      <numFmt numFmtId="31" formatCode="[h]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166" formatCode="[h]:mm"/>
      <alignment horizontal="center" vertical="center" textRotation="0" wrapText="0" indent="0" justifyLastLine="0" shrinkToFit="0" readingOrder="0"/>
    </dxf>
    <dxf>
      <font>
        <color auto="1"/>
      </font>
      <numFmt numFmtId="27" formatCode="dd/mm/yyyy\ h:mm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27" formatCode="dd/mm/yyyy\ h:mm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border outline="0">
        <left style="medium">
          <color auto="1"/>
        </left>
        <top style="medium">
          <color auto="1"/>
        </top>
        <bottom style="medium">
          <color auto="1"/>
        </bottom>
      </border>
    </dxf>
    <dxf>
      <border outline="0"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minor"/>
      </font>
      <fill>
        <patternFill patternType="solid">
          <fgColor indexed="64"/>
          <bgColor rgb="FF00B05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6</xdr:row>
      <xdr:rowOff>158749</xdr:rowOff>
    </xdr:from>
    <xdr:to>
      <xdr:col>7</xdr:col>
      <xdr:colOff>836084</xdr:colOff>
      <xdr:row>8</xdr:row>
      <xdr:rowOff>104775</xdr:rowOff>
    </xdr:to>
    <xdr:cxnSp macro="">
      <xdr:nvCxnSpPr>
        <xdr:cNvPr id="10" name="Connector: Elbow 9">
          <a:extLst>
            <a:ext uri="{FF2B5EF4-FFF2-40B4-BE49-F238E27FC236}">
              <a16:creationId xmlns:a16="http://schemas.microsoft.com/office/drawing/2014/main" id="{BA21F84C-C5FE-43AA-BD49-DEFF29DAC6AF}"/>
            </a:ext>
          </a:extLst>
        </xdr:cNvPr>
        <xdr:cNvCxnSpPr/>
      </xdr:nvCxnSpPr>
      <xdr:spPr>
        <a:xfrm rot="10800000" flipV="1">
          <a:off x="5695950" y="1768474"/>
          <a:ext cx="1998134" cy="327026"/>
        </a:xfrm>
        <a:prstGeom prst="bentConnector3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6</xdr:row>
      <xdr:rowOff>158749</xdr:rowOff>
    </xdr:from>
    <xdr:to>
      <xdr:col>9</xdr:col>
      <xdr:colOff>814916</xdr:colOff>
      <xdr:row>8</xdr:row>
      <xdr:rowOff>105832</xdr:rowOff>
    </xdr:to>
    <xdr:cxnSp macro="">
      <xdr:nvCxnSpPr>
        <xdr:cNvPr id="12" name="Connector: Elbow 11">
          <a:extLst>
            <a:ext uri="{FF2B5EF4-FFF2-40B4-BE49-F238E27FC236}">
              <a16:creationId xmlns:a16="http://schemas.microsoft.com/office/drawing/2014/main" id="{57E96C68-ECE8-46D3-92FB-E96713C38B48}"/>
            </a:ext>
          </a:extLst>
        </xdr:cNvPr>
        <xdr:cNvCxnSpPr/>
      </xdr:nvCxnSpPr>
      <xdr:spPr>
        <a:xfrm rot="10800000" flipV="1">
          <a:off x="7387167" y="1746249"/>
          <a:ext cx="3227916" cy="328083"/>
        </a:xfrm>
        <a:prstGeom prst="bentConnector3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359834</xdr:colOff>
      <xdr:row>6</xdr:row>
      <xdr:rowOff>169333</xdr:rowOff>
    </xdr:from>
    <xdr:to>
      <xdr:col>11</xdr:col>
      <xdr:colOff>910167</xdr:colOff>
      <xdr:row>8</xdr:row>
      <xdr:rowOff>105833</xdr:rowOff>
    </xdr:to>
    <xdr:cxnSp macro="">
      <xdr:nvCxnSpPr>
        <xdr:cNvPr id="16" name="Connector: Elbow 15">
          <a:extLst>
            <a:ext uri="{FF2B5EF4-FFF2-40B4-BE49-F238E27FC236}">
              <a16:creationId xmlns:a16="http://schemas.microsoft.com/office/drawing/2014/main" id="{88034C65-30CD-4CE1-AD1E-C5B878F3E695}"/>
            </a:ext>
          </a:extLst>
        </xdr:cNvPr>
        <xdr:cNvCxnSpPr/>
      </xdr:nvCxnSpPr>
      <xdr:spPr>
        <a:xfrm rot="10800000" flipV="1">
          <a:off x="9017001" y="1756833"/>
          <a:ext cx="3979333" cy="317500"/>
        </a:xfrm>
        <a:prstGeom prst="bentConnector3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836083</xdr:colOff>
      <xdr:row>6</xdr:row>
      <xdr:rowOff>54428</xdr:rowOff>
    </xdr:from>
    <xdr:to>
      <xdr:col>7</xdr:col>
      <xdr:colOff>839107</xdr:colOff>
      <xdr:row>6</xdr:row>
      <xdr:rowOff>158751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A30FAB7E-6B82-438E-B7E3-3271A211EEA7}"/>
            </a:ext>
          </a:extLst>
        </xdr:cNvPr>
        <xdr:cNvCxnSpPr/>
      </xdr:nvCxnSpPr>
      <xdr:spPr>
        <a:xfrm flipV="1">
          <a:off x="8428869" y="1632857"/>
          <a:ext cx="3024" cy="10432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816429</xdr:colOff>
      <xdr:row>6</xdr:row>
      <xdr:rowOff>54428</xdr:rowOff>
    </xdr:from>
    <xdr:to>
      <xdr:col>9</xdr:col>
      <xdr:colOff>819453</xdr:colOff>
      <xdr:row>6</xdr:row>
      <xdr:rowOff>158751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B9D2706E-9880-420C-B378-8C638B97F0A4}"/>
            </a:ext>
          </a:extLst>
        </xdr:cNvPr>
        <xdr:cNvCxnSpPr/>
      </xdr:nvCxnSpPr>
      <xdr:spPr>
        <a:xfrm flipV="1">
          <a:off x="10618108" y="1632857"/>
          <a:ext cx="3024" cy="10432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907143</xdr:colOff>
      <xdr:row>6</xdr:row>
      <xdr:rowOff>58964</xdr:rowOff>
    </xdr:from>
    <xdr:to>
      <xdr:col>11</xdr:col>
      <xdr:colOff>910167</xdr:colOff>
      <xdr:row>6</xdr:row>
      <xdr:rowOff>163287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B3A197F9-2142-4D6E-8FFE-934CD63201D9}"/>
            </a:ext>
          </a:extLst>
        </xdr:cNvPr>
        <xdr:cNvCxnSpPr/>
      </xdr:nvCxnSpPr>
      <xdr:spPr>
        <a:xfrm flipV="1">
          <a:off x="12994822" y="1637393"/>
          <a:ext cx="3024" cy="10432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2:E215" totalsRowShown="0" headerRowDxfId="7" headerRowBorderDxfId="6" tableBorderDxfId="5">
  <autoFilter ref="A2:E215" xr:uid="{00000000-0009-0000-0100-000003000000}"/>
  <tableColumns count="5">
    <tableColumn id="1" xr3:uid="{00000000-0010-0000-0000-000001000000}" name="Start Date" dataDxfId="4"/>
    <tableColumn id="2" xr3:uid="{00000000-0010-0000-0000-000002000000}" name="End Date" dataDxfId="3"/>
    <tableColumn id="3" xr3:uid="{00000000-0010-0000-0000-000003000000}" name="Operating Time" dataDxfId="2">
      <calculatedColumnFormula>Table3[[#This Row],[End Date]]-Table3[[#This Row],[Start Date]]</calculatedColumnFormula>
    </tableColumn>
    <tableColumn id="14" xr3:uid="{B2D5CE0B-C0EE-4AC9-A5AF-5B0D3F4131E9}" name="Shift 1 From 8 Am to 20 Pm" dataDxfId="1"/>
    <tableColumn id="15" xr3:uid="{656E7B19-EA1B-4F8C-AB3C-897CBB9DF0A5}" name="Shift 2 From  20 Pm to 8 Am" dataDxfId="0">
      <calculatedColumnFormula>Table3[[#This Row],[Operating Time]]-Table3[[#This Row],[Shift 1 From 8 Am to 20 Pm]]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5"/>
  <sheetViews>
    <sheetView tabSelected="1" zoomScaleNormal="100" workbookViewId="0">
      <selection activeCell="H13" sqref="H13"/>
    </sheetView>
  </sheetViews>
  <sheetFormatPr defaultRowHeight="15" x14ac:dyDescent="0.25"/>
  <cols>
    <col min="1" max="2" width="17.140625" bestFit="1" customWidth="1"/>
    <col min="3" max="3" width="16" bestFit="1" customWidth="1"/>
    <col min="4" max="4" width="20" style="1" customWidth="1"/>
    <col min="5" max="5" width="20.140625" style="1" customWidth="1"/>
    <col min="6" max="6" width="2.28515625" customWidth="1"/>
    <col min="7" max="7" width="10.140625" style="1" bestFit="1" customWidth="1"/>
    <col min="8" max="8" width="16" style="1" bestFit="1" customWidth="1"/>
    <col min="9" max="12" width="17.140625" style="1" bestFit="1" customWidth="1"/>
    <col min="13" max="13" width="19.85546875" bestFit="1" customWidth="1"/>
  </cols>
  <sheetData>
    <row r="1" spans="1:13" s="11" customFormat="1" ht="32.25" thickBot="1" x14ac:dyDescent="0.3">
      <c r="A1" s="10" t="s">
        <v>3</v>
      </c>
      <c r="B1" s="10" t="s">
        <v>4</v>
      </c>
      <c r="C1" s="10" t="s">
        <v>5</v>
      </c>
      <c r="D1" s="10" t="s">
        <v>8</v>
      </c>
      <c r="E1" s="10" t="s">
        <v>9</v>
      </c>
      <c r="G1" s="15"/>
      <c r="H1" s="15"/>
      <c r="I1" s="15"/>
      <c r="J1" s="15"/>
      <c r="K1" s="15"/>
      <c r="L1" s="15"/>
    </row>
    <row r="2" spans="1:13" ht="32.25" thickBot="1" x14ac:dyDescent="0.3">
      <c r="A2" s="3" t="s">
        <v>0</v>
      </c>
      <c r="B2" s="3" t="s">
        <v>1</v>
      </c>
      <c r="C2" s="3" t="s">
        <v>2</v>
      </c>
      <c r="D2" s="3" t="s">
        <v>6</v>
      </c>
      <c r="E2" s="3" t="s">
        <v>7</v>
      </c>
      <c r="G2" s="16" t="s">
        <v>12</v>
      </c>
      <c r="H2" s="17"/>
      <c r="I2" s="17"/>
      <c r="J2" s="17"/>
      <c r="K2" s="17"/>
      <c r="L2" s="18"/>
    </row>
    <row r="3" spans="1:13" s="1" customFormat="1" ht="15.75" thickBot="1" x14ac:dyDescent="0.3">
      <c r="A3" s="6">
        <v>43106.333333333336</v>
      </c>
      <c r="B3" s="6">
        <v>43106.902083333334</v>
      </c>
      <c r="C3" s="4">
        <f>Table3[[#This Row],[End Date]]-Table3[[#This Row],[Start Date]]</f>
        <v>0.56874999999854481</v>
      </c>
      <c r="D3" s="12">
        <v>0.5</v>
      </c>
      <c r="E3" s="12">
        <v>6.8749999998544808E-2</v>
      </c>
      <c r="G3" s="22" t="s">
        <v>10</v>
      </c>
      <c r="H3" s="31" t="s">
        <v>11</v>
      </c>
      <c r="I3" s="23" t="s">
        <v>10</v>
      </c>
      <c r="J3" s="31" t="s">
        <v>11</v>
      </c>
      <c r="K3" s="23" t="s">
        <v>10</v>
      </c>
      <c r="L3" s="32" t="s">
        <v>11</v>
      </c>
      <c r="M3"/>
    </row>
    <row r="4" spans="1:13" x14ac:dyDescent="0.25">
      <c r="A4" s="7">
        <v>43108.815972222219</v>
      </c>
      <c r="B4" s="7">
        <v>43109.136805555558</v>
      </c>
      <c r="C4" s="2">
        <f>Table3[[#This Row],[End Date]]-Table3[[#This Row],[Start Date]]</f>
        <v>0.32083333333866904</v>
      </c>
      <c r="D4" s="12">
        <v>1.7361111111111112E-2</v>
      </c>
      <c r="E4" s="12">
        <v>0.3034722222222222</v>
      </c>
      <c r="G4" s="19"/>
      <c r="H4" s="20">
        <v>43284.302777777775</v>
      </c>
      <c r="I4" s="20">
        <f>H5</f>
        <v>43284.333333333336</v>
      </c>
      <c r="J4" s="20">
        <f>I5</f>
        <v>43284.833333333336</v>
      </c>
      <c r="K4" s="20">
        <f>J5</f>
        <v>43285.333333333336</v>
      </c>
      <c r="L4" s="21">
        <f>K5</f>
        <v>43285.833333333336</v>
      </c>
    </row>
    <row r="5" spans="1:13" ht="15.75" thickBot="1" x14ac:dyDescent="0.3">
      <c r="A5" s="8">
        <v>43109.160416666666</v>
      </c>
      <c r="B5" s="8">
        <v>43109.900694444441</v>
      </c>
      <c r="C5" s="2">
        <f>Table3[[#This Row],[End Date]]-Table3[[#This Row],[Start Date]]</f>
        <v>0.74027777777519077</v>
      </c>
      <c r="D5" s="12">
        <v>0.5</v>
      </c>
      <c r="E5" s="12">
        <v>0.24027777777777778</v>
      </c>
      <c r="G5" s="24"/>
      <c r="H5" s="25">
        <v>43284.333333333336</v>
      </c>
      <c r="I5" s="25">
        <v>43284.833333333336</v>
      </c>
      <c r="J5" s="25">
        <v>43285.333333333336</v>
      </c>
      <c r="K5" s="25">
        <v>43285.833333333336</v>
      </c>
      <c r="L5" s="26">
        <v>43286.305555555555</v>
      </c>
    </row>
    <row r="6" spans="1:13" ht="15.75" thickBot="1" x14ac:dyDescent="0.3">
      <c r="A6" s="8">
        <v>43110.121527777781</v>
      </c>
      <c r="B6" s="8">
        <v>43110.407638888886</v>
      </c>
      <c r="C6" s="2">
        <f>Table3[[#This Row],[End Date]]-Table3[[#This Row],[Start Date]]</f>
        <v>0.28611111110512866</v>
      </c>
      <c r="D6" s="12">
        <v>0.21180555555555555</v>
      </c>
      <c r="E6" s="12">
        <v>7.4305555549573105E-2</v>
      </c>
      <c r="G6" s="27">
        <f>MAX(G5,G4)-MIN(G4,G5)</f>
        <v>0</v>
      </c>
      <c r="H6" s="29">
        <f>MAX(H5,H4)-MIN(H4,H5)</f>
        <v>3.0555555560567882E-2</v>
      </c>
      <c r="I6" s="28">
        <f>MAX(I5,I4)-MIN(I4,I5)</f>
        <v>0.5</v>
      </c>
      <c r="J6" s="29">
        <f>MAX(J5,J4)-MIN(J4,J5)</f>
        <v>0.5</v>
      </c>
      <c r="K6" s="28">
        <f>MAX(K5,K4)-MIN(K4,K5)</f>
        <v>0.5</v>
      </c>
      <c r="L6" s="30">
        <f>MAX(L5,L4)-MIN(L4,L5)</f>
        <v>0.47222222221898846</v>
      </c>
    </row>
    <row r="7" spans="1:13" x14ac:dyDescent="0.25">
      <c r="A7" s="9">
        <v>43284.302777777775</v>
      </c>
      <c r="B7" s="9">
        <v>43286.302777777775</v>
      </c>
      <c r="C7" s="2">
        <f>Table3[[#This Row],[End Date]]-Table3[[#This Row],[Start Date]]</f>
        <v>2</v>
      </c>
      <c r="D7" s="13">
        <v>1</v>
      </c>
      <c r="E7" s="13">
        <v>1</v>
      </c>
    </row>
    <row r="8" spans="1:13" x14ac:dyDescent="0.25">
      <c r="A8" s="9">
        <v>43284.302777777775</v>
      </c>
      <c r="B8" s="9">
        <v>43285.302777777775</v>
      </c>
      <c r="C8" s="5">
        <f>Table3[[#This Row],[End Date]]-Table3[[#This Row],[Start Date]]</f>
        <v>1</v>
      </c>
      <c r="D8" s="12">
        <v>0.5</v>
      </c>
      <c r="E8" s="12">
        <v>0.5</v>
      </c>
    </row>
    <row r="9" spans="1:13" x14ac:dyDescent="0.25">
      <c r="A9" s="9">
        <v>43284.302777777775</v>
      </c>
      <c r="B9" s="9">
        <v>43286.305555555555</v>
      </c>
      <c r="C9" s="2">
        <f>Table3[[#This Row],[End Date]]-Table3[[#This Row],[Start Date]]</f>
        <v>2.0027777777795563</v>
      </c>
      <c r="D9" s="13">
        <v>1</v>
      </c>
      <c r="E9" s="33">
        <v>1.0027777777795563</v>
      </c>
    </row>
    <row r="10" spans="1:13" x14ac:dyDescent="0.25">
      <c r="A10" s="9">
        <v>43284.261111111111</v>
      </c>
      <c r="B10" s="9">
        <v>43285.302777777775</v>
      </c>
      <c r="C10" s="5">
        <f>Table3[[#This Row],[End Date]]-Table3[[#This Row],[Start Date]]</f>
        <v>1.0416666666642413</v>
      </c>
      <c r="D10" s="12">
        <v>0.5</v>
      </c>
      <c r="E10" s="12">
        <v>0.54166666666424135</v>
      </c>
    </row>
    <row r="11" spans="1:13" x14ac:dyDescent="0.25">
      <c r="A11" s="9">
        <v>43284.344444444447</v>
      </c>
      <c r="B11" s="9">
        <v>43286.305555555555</v>
      </c>
      <c r="C11" s="2">
        <f>Table3[[#This Row],[End Date]]-Table3[[#This Row],[Start Date]]</f>
        <v>1.961111111108039</v>
      </c>
      <c r="D11" s="13">
        <v>0.98888888888888893</v>
      </c>
      <c r="E11" s="13">
        <v>0.97222222222222221</v>
      </c>
    </row>
    <row r="12" spans="1:13" x14ac:dyDescent="0.25">
      <c r="A12" s="8">
        <v>43110.427083333336</v>
      </c>
      <c r="B12" s="8">
        <v>43110.834722222222</v>
      </c>
      <c r="C12" s="2">
        <f>Table3[[#This Row],[End Date]]-Table3[[#This Row],[Start Date]]</f>
        <v>0.40763888888614019</v>
      </c>
      <c r="D12" s="14"/>
      <c r="E12" s="13"/>
    </row>
    <row r="13" spans="1:13" x14ac:dyDescent="0.25">
      <c r="A13" s="8">
        <v>43112.058333333334</v>
      </c>
      <c r="B13" s="8">
        <v>43112.504166666666</v>
      </c>
      <c r="C13" s="2">
        <f>Table3[[#This Row],[End Date]]-Table3[[#This Row],[Start Date]]</f>
        <v>0.44583333333139308</v>
      </c>
      <c r="D13" s="14"/>
      <c r="E13" s="13"/>
    </row>
    <row r="14" spans="1:13" x14ac:dyDescent="0.25">
      <c r="A14" s="8">
        <v>43101.351388888892</v>
      </c>
      <c r="B14" s="8">
        <v>43102.14166666667</v>
      </c>
      <c r="C14" s="2">
        <f>Table3[[#This Row],[End Date]]-Table3[[#This Row],[Start Date]]</f>
        <v>0.79027777777810115</v>
      </c>
      <c r="D14" s="14"/>
      <c r="E14" s="13"/>
    </row>
    <row r="15" spans="1:13" x14ac:dyDescent="0.25">
      <c r="A15" s="8">
        <v>43103.356249999997</v>
      </c>
      <c r="B15" s="8">
        <v>43104.409722222219</v>
      </c>
      <c r="C15" s="2">
        <f>Table3[[#This Row],[End Date]]-Table3[[#This Row],[Start Date]]</f>
        <v>1.0534722222218988</v>
      </c>
      <c r="D15" s="14"/>
      <c r="E15" s="13"/>
    </row>
    <row r="16" spans="1:13" x14ac:dyDescent="0.25">
      <c r="A16" s="8">
        <v>43105.813194444447</v>
      </c>
      <c r="B16" s="8">
        <v>43106.333333333336</v>
      </c>
      <c r="C16" s="2">
        <f>Table3[[#This Row],[End Date]]-Table3[[#This Row],[Start Date]]</f>
        <v>0.52013888888905058</v>
      </c>
      <c r="D16" s="14"/>
      <c r="E16" s="13"/>
    </row>
    <row r="17" spans="1:5" x14ac:dyDescent="0.25">
      <c r="A17" s="8">
        <v>43113.794444444444</v>
      </c>
      <c r="B17" s="8">
        <v>43114.835416666669</v>
      </c>
      <c r="C17" s="2">
        <f>Table3[[#This Row],[End Date]]-Table3[[#This Row],[Start Date]]</f>
        <v>1.0409722222248092</v>
      </c>
      <c r="D17" s="14"/>
      <c r="E17" s="13"/>
    </row>
    <row r="18" spans="1:5" x14ac:dyDescent="0.25">
      <c r="A18" s="8">
        <v>43116.854166666664</v>
      </c>
      <c r="B18" s="8">
        <v>43117.368055555555</v>
      </c>
      <c r="C18" s="2">
        <f>Table3[[#This Row],[End Date]]-Table3[[#This Row],[Start Date]]</f>
        <v>0.51388888889050577</v>
      </c>
      <c r="D18" s="14"/>
      <c r="E18" s="13"/>
    </row>
    <row r="19" spans="1:5" x14ac:dyDescent="0.25">
      <c r="A19" s="8">
        <v>43117.394444444442</v>
      </c>
      <c r="B19" s="8">
        <v>43117.925000000003</v>
      </c>
      <c r="C19" s="2">
        <f>Table3[[#This Row],[End Date]]-Table3[[#This Row],[Start Date]]</f>
        <v>0.53055555556056788</v>
      </c>
      <c r="D19" s="14"/>
      <c r="E19" s="13"/>
    </row>
    <row r="20" spans="1:5" x14ac:dyDescent="0.25">
      <c r="A20" s="8">
        <v>43118.175694444442</v>
      </c>
      <c r="B20" s="8">
        <v>43119.245138888888</v>
      </c>
      <c r="C20" s="2">
        <f>Table3[[#This Row],[End Date]]-Table3[[#This Row],[Start Date]]</f>
        <v>1.0694444444452529</v>
      </c>
      <c r="D20" s="14"/>
      <c r="E20" s="13"/>
    </row>
    <row r="21" spans="1:5" x14ac:dyDescent="0.25">
      <c r="A21" s="8">
        <v>43119.881944444445</v>
      </c>
      <c r="B21" s="8">
        <v>43120.333333333336</v>
      </c>
      <c r="C21" s="2">
        <f>Table3[[#This Row],[End Date]]-Table3[[#This Row],[Start Date]]</f>
        <v>0.45138888889050577</v>
      </c>
      <c r="D21" s="14"/>
      <c r="E21" s="13"/>
    </row>
    <row r="22" spans="1:5" x14ac:dyDescent="0.25">
      <c r="A22" s="8">
        <v>43120.333333333336</v>
      </c>
      <c r="B22" s="8">
        <v>43120.811805555553</v>
      </c>
      <c r="C22" s="2">
        <f>Table3[[#This Row],[End Date]]-Table3[[#This Row],[Start Date]]</f>
        <v>0.47847222221753327</v>
      </c>
      <c r="D22" s="14"/>
      <c r="E22" s="13"/>
    </row>
    <row r="23" spans="1:5" x14ac:dyDescent="0.25">
      <c r="A23" s="8">
        <v>43121.956944444442</v>
      </c>
      <c r="B23" s="8">
        <v>43122.611111111109</v>
      </c>
      <c r="C23" s="2">
        <f>Table3[[#This Row],[End Date]]-Table3[[#This Row],[Start Date]]</f>
        <v>0.65416666666715173</v>
      </c>
      <c r="D23" s="14"/>
      <c r="E23" s="13"/>
    </row>
    <row r="24" spans="1:5" x14ac:dyDescent="0.25">
      <c r="A24" s="8">
        <v>43122.945833333331</v>
      </c>
      <c r="B24" s="8">
        <v>43124.007638888892</v>
      </c>
      <c r="C24" s="2">
        <f>Table3[[#This Row],[End Date]]-Table3[[#This Row],[Start Date]]</f>
        <v>1.0618055555605679</v>
      </c>
      <c r="D24" s="14"/>
      <c r="E24" s="13"/>
    </row>
    <row r="25" spans="1:5" x14ac:dyDescent="0.25">
      <c r="A25" s="8">
        <v>43125.381944444445</v>
      </c>
      <c r="B25" s="8">
        <v>43125.96597222222</v>
      </c>
      <c r="C25" s="2">
        <f>Table3[[#This Row],[End Date]]-Table3[[#This Row],[Start Date]]</f>
        <v>0.58402777777519077</v>
      </c>
      <c r="D25" s="14"/>
      <c r="E25" s="13"/>
    </row>
    <row r="26" spans="1:5" x14ac:dyDescent="0.25">
      <c r="A26" s="9">
        <v>43125.987500000003</v>
      </c>
      <c r="B26" s="9">
        <v>43126.326388888891</v>
      </c>
      <c r="C26" s="2">
        <f>Table3[[#This Row],[End Date]]-Table3[[#This Row],[Start Date]]</f>
        <v>0.33888888888759539</v>
      </c>
      <c r="D26" s="14"/>
      <c r="E26" s="13"/>
    </row>
    <row r="27" spans="1:5" x14ac:dyDescent="0.25">
      <c r="A27" s="9">
        <v>43128.352083333331</v>
      </c>
      <c r="B27" s="9">
        <v>43128.487500000003</v>
      </c>
      <c r="C27" s="2">
        <f>Table3[[#This Row],[End Date]]-Table3[[#This Row],[Start Date]]</f>
        <v>0.13541666667151731</v>
      </c>
      <c r="D27" s="14"/>
      <c r="E27" s="13"/>
    </row>
    <row r="28" spans="1:5" x14ac:dyDescent="0.25">
      <c r="A28" s="9">
        <v>43128.50277777778</v>
      </c>
      <c r="B28" s="9">
        <v>43129.23541666667</v>
      </c>
      <c r="C28" s="2">
        <f>Table3[[#This Row],[End Date]]-Table3[[#This Row],[Start Date]]</f>
        <v>0.73263888889050577</v>
      </c>
      <c r="D28" s="14"/>
      <c r="E28" s="13"/>
    </row>
    <row r="29" spans="1:5" x14ac:dyDescent="0.25">
      <c r="A29" s="9">
        <v>43131.845833333333</v>
      </c>
      <c r="B29" s="9">
        <v>43132.42291666667</v>
      </c>
      <c r="C29" s="2">
        <f>Table3[[#This Row],[End Date]]-Table3[[#This Row],[Start Date]]</f>
        <v>0.57708333333721384</v>
      </c>
      <c r="D29" s="14"/>
      <c r="E29" s="13"/>
    </row>
    <row r="30" spans="1:5" x14ac:dyDescent="0.25">
      <c r="A30" s="9">
        <v>43132.445138888892</v>
      </c>
      <c r="B30" s="9">
        <v>43132.65347222222</v>
      </c>
      <c r="C30" s="2">
        <f>Table3[[#This Row],[End Date]]-Table3[[#This Row],[Start Date]]</f>
        <v>0.20833333332848269</v>
      </c>
      <c r="D30" s="14"/>
      <c r="E30" s="13"/>
    </row>
    <row r="31" spans="1:5" x14ac:dyDescent="0.25">
      <c r="A31" s="9">
        <v>43132.686805555553</v>
      </c>
      <c r="B31" s="9">
        <v>43132.813888888886</v>
      </c>
      <c r="C31" s="2">
        <f>Table3[[#This Row],[End Date]]-Table3[[#This Row],[Start Date]]</f>
        <v>0.12708333333284827</v>
      </c>
      <c r="D31" s="14"/>
      <c r="E31" s="13"/>
    </row>
    <row r="32" spans="1:5" x14ac:dyDescent="0.25">
      <c r="A32" s="9">
        <v>43133.347916666666</v>
      </c>
      <c r="B32" s="9">
        <v>43133.55</v>
      </c>
      <c r="C32" s="2">
        <f>Table3[[#This Row],[End Date]]-Table3[[#This Row],[Start Date]]</f>
        <v>0.20208333333721384</v>
      </c>
      <c r="D32" s="14"/>
      <c r="E32" s="13"/>
    </row>
    <row r="33" spans="1:5" x14ac:dyDescent="0.25">
      <c r="A33" s="9">
        <v>43134.347916666666</v>
      </c>
      <c r="B33" s="9">
        <v>43134.55</v>
      </c>
      <c r="C33" s="2">
        <f>Table3[[#This Row],[End Date]]-Table3[[#This Row],[Start Date]]</f>
        <v>0.20208333333721384</v>
      </c>
      <c r="D33" s="14"/>
      <c r="E33" s="13"/>
    </row>
    <row r="34" spans="1:5" x14ac:dyDescent="0.25">
      <c r="A34" s="9">
        <v>43134.578472222223</v>
      </c>
      <c r="B34" s="9">
        <v>43135.383333333331</v>
      </c>
      <c r="C34" s="2">
        <f>Table3[[#This Row],[End Date]]-Table3[[#This Row],[Start Date]]</f>
        <v>0.80486111110803904</v>
      </c>
      <c r="D34" s="14"/>
      <c r="E34" s="13"/>
    </row>
    <row r="35" spans="1:5" x14ac:dyDescent="0.25">
      <c r="A35" s="9">
        <v>43136.328472222223</v>
      </c>
      <c r="B35" s="9">
        <v>43137.344444444447</v>
      </c>
      <c r="C35" s="2">
        <f>Table3[[#This Row],[End Date]]-Table3[[#This Row],[Start Date]]</f>
        <v>1.015972222223354</v>
      </c>
      <c r="D35" s="14"/>
      <c r="E35" s="13"/>
    </row>
    <row r="36" spans="1:5" x14ac:dyDescent="0.25">
      <c r="A36" s="9">
        <v>43137.563888888886</v>
      </c>
      <c r="B36" s="9">
        <v>43137.654861111114</v>
      </c>
      <c r="C36" s="2">
        <f>Table3[[#This Row],[End Date]]-Table3[[#This Row],[Start Date]]</f>
        <v>9.0972222227719612E-2</v>
      </c>
      <c r="D36" s="14"/>
      <c r="E36" s="13"/>
    </row>
    <row r="37" spans="1:5" x14ac:dyDescent="0.25">
      <c r="A37" s="9">
        <v>43137.770833333336</v>
      </c>
      <c r="B37" s="9">
        <v>43137.895833333336</v>
      </c>
      <c r="C37" s="2">
        <f>Table3[[#This Row],[End Date]]-Table3[[#This Row],[Start Date]]</f>
        <v>0.125</v>
      </c>
      <c r="D37" s="14"/>
      <c r="E37" s="13"/>
    </row>
    <row r="38" spans="1:5" x14ac:dyDescent="0.25">
      <c r="A38" s="9">
        <v>43138.345138888886</v>
      </c>
      <c r="B38" s="9">
        <v>43138.839583333334</v>
      </c>
      <c r="C38" s="2">
        <f>Table3[[#This Row],[End Date]]-Table3[[#This Row],[Start Date]]</f>
        <v>0.49444444444816327</v>
      </c>
      <c r="D38" s="14"/>
      <c r="E38" s="13"/>
    </row>
    <row r="39" spans="1:5" x14ac:dyDescent="0.25">
      <c r="A39" s="9">
        <v>43138.863194444442</v>
      </c>
      <c r="B39" s="9">
        <v>43139.328472222223</v>
      </c>
      <c r="C39" s="2">
        <f>Table3[[#This Row],[End Date]]-Table3[[#This Row],[Start Date]]</f>
        <v>0.46527777778101154</v>
      </c>
      <c r="D39" s="14"/>
      <c r="E39" s="13"/>
    </row>
    <row r="40" spans="1:5" x14ac:dyDescent="0.25">
      <c r="A40" s="9">
        <v>43141.347222222219</v>
      </c>
      <c r="B40" s="9">
        <v>43141.811111111114</v>
      </c>
      <c r="C40" s="2">
        <f>Table3[[#This Row],[End Date]]-Table3[[#This Row],[Start Date]]</f>
        <v>0.46388888889487134</v>
      </c>
      <c r="D40" s="14"/>
      <c r="E40" s="13"/>
    </row>
    <row r="41" spans="1:5" x14ac:dyDescent="0.25">
      <c r="A41" s="9">
        <v>43141.823611111111</v>
      </c>
      <c r="B41" s="9">
        <v>43142.327777777777</v>
      </c>
      <c r="C41" s="2">
        <f>Table3[[#This Row],[End Date]]-Table3[[#This Row],[Start Date]]</f>
        <v>0.50416666666569654</v>
      </c>
      <c r="D41" s="14"/>
      <c r="E41" s="13"/>
    </row>
    <row r="42" spans="1:5" x14ac:dyDescent="0.25">
      <c r="A42" s="9">
        <v>43145.09097222222</v>
      </c>
      <c r="B42" s="9">
        <v>43145.285416666666</v>
      </c>
      <c r="C42" s="2">
        <f>Table3[[#This Row],[End Date]]-Table3[[#This Row],[Start Date]]</f>
        <v>0.19444444444525288</v>
      </c>
      <c r="D42" s="14"/>
      <c r="E42" s="13"/>
    </row>
    <row r="43" spans="1:5" x14ac:dyDescent="0.25">
      <c r="A43" s="9">
        <v>43145.333333333336</v>
      </c>
      <c r="B43" s="9">
        <v>43146.392361111109</v>
      </c>
      <c r="C43" s="2">
        <f>Table3[[#This Row],[End Date]]-Table3[[#This Row],[Start Date]]</f>
        <v>1.0590277777737356</v>
      </c>
      <c r="D43" s="14"/>
      <c r="E43" s="13"/>
    </row>
    <row r="44" spans="1:5" x14ac:dyDescent="0.25">
      <c r="A44" s="9">
        <v>43146.581944444442</v>
      </c>
      <c r="B44" s="9">
        <v>43147.311805555553</v>
      </c>
      <c r="C44" s="2">
        <f>Table3[[#This Row],[End Date]]-Table3[[#This Row],[Start Date]]</f>
        <v>0.72986111111094942</v>
      </c>
      <c r="D44" s="14"/>
      <c r="E44" s="13"/>
    </row>
    <row r="45" spans="1:5" x14ac:dyDescent="0.25">
      <c r="A45" s="9">
        <v>43147.819444444445</v>
      </c>
      <c r="B45" s="9">
        <v>43148.333333333336</v>
      </c>
      <c r="C45" s="2">
        <f>Table3[[#This Row],[End Date]]-Table3[[#This Row],[Start Date]]</f>
        <v>0.51388888889050577</v>
      </c>
      <c r="D45" s="14"/>
      <c r="E45" s="13"/>
    </row>
    <row r="46" spans="1:5" x14ac:dyDescent="0.25">
      <c r="A46" s="9">
        <v>43148.333333333336</v>
      </c>
      <c r="B46" s="9">
        <v>43148.341666666667</v>
      </c>
      <c r="C46" s="2">
        <f>Table3[[#This Row],[End Date]]-Table3[[#This Row],[Start Date]]</f>
        <v>8.333333331393078E-3</v>
      </c>
      <c r="D46" s="14"/>
      <c r="E46" s="13"/>
    </row>
    <row r="47" spans="1:5" x14ac:dyDescent="0.25">
      <c r="A47" s="9">
        <v>43148.378472222219</v>
      </c>
      <c r="B47" s="9">
        <v>43148.645833333336</v>
      </c>
      <c r="C47" s="2">
        <f>Table3[[#This Row],[End Date]]-Table3[[#This Row],[Start Date]]</f>
        <v>0.26736111111677019</v>
      </c>
      <c r="D47" s="14"/>
      <c r="E47" s="13"/>
    </row>
    <row r="48" spans="1:5" x14ac:dyDescent="0.25">
      <c r="A48" s="9">
        <v>43148.666666666664</v>
      </c>
      <c r="B48" s="9">
        <v>43148.821527777778</v>
      </c>
      <c r="C48" s="2">
        <f>Table3[[#This Row],[End Date]]-Table3[[#This Row],[Start Date]]</f>
        <v>0.15486111111385981</v>
      </c>
      <c r="D48" s="14"/>
      <c r="E48" s="13"/>
    </row>
    <row r="49" spans="1:5" x14ac:dyDescent="0.25">
      <c r="A49" s="9">
        <v>43149.491666666669</v>
      </c>
      <c r="B49" s="9">
        <v>43149.553472222222</v>
      </c>
      <c r="C49" s="2">
        <f>Table3[[#This Row],[End Date]]-Table3[[#This Row],[Start Date]]</f>
        <v>6.1805555553291924E-2</v>
      </c>
      <c r="D49" s="14"/>
      <c r="E49" s="13"/>
    </row>
    <row r="50" spans="1:5" x14ac:dyDescent="0.25">
      <c r="A50" s="9">
        <v>43151.356249999997</v>
      </c>
      <c r="B50" s="9">
        <v>43151.443749999999</v>
      </c>
      <c r="C50" s="2">
        <f>Table3[[#This Row],[End Date]]-Table3[[#This Row],[Start Date]]</f>
        <v>8.7500000001455192E-2</v>
      </c>
      <c r="D50" s="14"/>
      <c r="E50" s="13"/>
    </row>
    <row r="51" spans="1:5" x14ac:dyDescent="0.25">
      <c r="A51" s="9">
        <v>43151.453472222223</v>
      </c>
      <c r="B51" s="9">
        <v>43152.317361111112</v>
      </c>
      <c r="C51" s="2">
        <f>Table3[[#This Row],[End Date]]-Table3[[#This Row],[Start Date]]</f>
        <v>0.86388888888905058</v>
      </c>
      <c r="D51" s="14"/>
      <c r="E51" s="13"/>
    </row>
    <row r="52" spans="1:5" x14ac:dyDescent="0.25">
      <c r="A52" s="9">
        <v>43154.32708333333</v>
      </c>
      <c r="B52" s="9">
        <v>43154.879861111112</v>
      </c>
      <c r="C52" s="2">
        <f>Table3[[#This Row],[End Date]]-Table3[[#This Row],[Start Date]]</f>
        <v>0.55277777778246673</v>
      </c>
      <c r="D52" s="14"/>
      <c r="E52" s="13"/>
    </row>
    <row r="53" spans="1:5" x14ac:dyDescent="0.25">
      <c r="A53" s="9">
        <v>43154.911111111112</v>
      </c>
      <c r="B53" s="9">
        <v>43155.333333333336</v>
      </c>
      <c r="C53" s="2">
        <f>Table3[[#This Row],[End Date]]-Table3[[#This Row],[Start Date]]</f>
        <v>0.42222222222335404</v>
      </c>
      <c r="D53" s="14"/>
      <c r="E53" s="13"/>
    </row>
    <row r="54" spans="1:5" x14ac:dyDescent="0.25">
      <c r="A54" s="9">
        <v>43155.333333333336</v>
      </c>
      <c r="B54" s="9">
        <v>43155.37222222222</v>
      </c>
      <c r="C54" s="2">
        <f>Table3[[#This Row],[End Date]]-Table3[[#This Row],[Start Date]]</f>
        <v>3.8888888884685002E-2</v>
      </c>
      <c r="D54" s="14"/>
      <c r="E54" s="13"/>
    </row>
    <row r="55" spans="1:5" x14ac:dyDescent="0.25">
      <c r="A55" s="9">
        <v>43155.629861111112</v>
      </c>
      <c r="B55" s="9">
        <v>43155.95208333333</v>
      </c>
      <c r="C55" s="2">
        <f>Table3[[#This Row],[End Date]]-Table3[[#This Row],[Start Date]]</f>
        <v>0.32222222221753327</v>
      </c>
      <c r="D55" s="14"/>
      <c r="E55" s="13"/>
    </row>
    <row r="56" spans="1:5" x14ac:dyDescent="0.25">
      <c r="A56" s="9">
        <v>43155.969444444447</v>
      </c>
      <c r="B56" s="9">
        <v>43156.570833333331</v>
      </c>
      <c r="C56" s="2">
        <f>Table3[[#This Row],[End Date]]-Table3[[#This Row],[Start Date]]</f>
        <v>0.601388888884685</v>
      </c>
      <c r="D56" s="14"/>
      <c r="E56" s="13"/>
    </row>
    <row r="57" spans="1:5" x14ac:dyDescent="0.25">
      <c r="A57" s="9">
        <v>43157.319444444445</v>
      </c>
      <c r="B57" s="9">
        <v>43157.925000000003</v>
      </c>
      <c r="C57" s="2">
        <f>Table3[[#This Row],[End Date]]-Table3[[#This Row],[Start Date]]</f>
        <v>0.6055555555576575</v>
      </c>
      <c r="D57" s="14"/>
      <c r="E57" s="13"/>
    </row>
    <row r="58" spans="1:5" x14ac:dyDescent="0.25">
      <c r="A58" s="9">
        <v>43157.947916666664</v>
      </c>
      <c r="B58" s="9">
        <v>43158.324999999997</v>
      </c>
      <c r="C58" s="2">
        <f>Table3[[#This Row],[End Date]]-Table3[[#This Row],[Start Date]]</f>
        <v>0.37708333333284827</v>
      </c>
      <c r="D58" s="14"/>
      <c r="E58" s="13"/>
    </row>
    <row r="59" spans="1:5" x14ac:dyDescent="0.25">
      <c r="A59" s="9">
        <v>43158.363888888889</v>
      </c>
      <c r="B59" s="9">
        <v>43158.474305555559</v>
      </c>
      <c r="C59" s="2">
        <f>Table3[[#This Row],[End Date]]-Table3[[#This Row],[Start Date]]</f>
        <v>0.11041666667006211</v>
      </c>
      <c r="D59" s="14"/>
      <c r="E59" s="13"/>
    </row>
    <row r="60" spans="1:5" x14ac:dyDescent="0.25">
      <c r="A60" s="9">
        <v>43158.504166666666</v>
      </c>
      <c r="B60" s="9">
        <v>43158.811111111114</v>
      </c>
      <c r="C60" s="2">
        <f>Table3[[#This Row],[End Date]]-Table3[[#This Row],[Start Date]]</f>
        <v>0.30694444444816327</v>
      </c>
      <c r="D60" s="14"/>
      <c r="E60" s="13"/>
    </row>
    <row r="61" spans="1:5" x14ac:dyDescent="0.25">
      <c r="A61" s="9">
        <v>43158.847222222219</v>
      </c>
      <c r="B61" s="9">
        <v>43158.906944444447</v>
      </c>
      <c r="C61" s="2">
        <f>Table3[[#This Row],[End Date]]-Table3[[#This Row],[Start Date]]</f>
        <v>5.9722222227719612E-2</v>
      </c>
      <c r="D61" s="14"/>
      <c r="E61" s="13"/>
    </row>
    <row r="62" spans="1:5" x14ac:dyDescent="0.25">
      <c r="A62" s="9">
        <v>43159.053472222222</v>
      </c>
      <c r="B62" s="9">
        <v>43159.213888888888</v>
      </c>
      <c r="C62" s="2">
        <f>Table3[[#This Row],[End Date]]-Table3[[#This Row],[Start Date]]</f>
        <v>0.16041666666569654</v>
      </c>
      <c r="D62" s="14"/>
      <c r="E62" s="13"/>
    </row>
    <row r="63" spans="1:5" x14ac:dyDescent="0.25">
      <c r="A63" s="9">
        <v>43159.404166666667</v>
      </c>
      <c r="B63" s="9">
        <v>43160.375694444447</v>
      </c>
      <c r="C63" s="2">
        <f>Table3[[#This Row],[End Date]]-Table3[[#This Row],[Start Date]]</f>
        <v>0.97152777777955635</v>
      </c>
      <c r="D63" s="14"/>
      <c r="E63" s="13"/>
    </row>
    <row r="64" spans="1:5" x14ac:dyDescent="0.25">
      <c r="A64" s="9">
        <v>43161.855555555558</v>
      </c>
      <c r="B64" s="9">
        <v>43162.331250000003</v>
      </c>
      <c r="C64" s="2">
        <f>Table3[[#This Row],[End Date]]-Table3[[#This Row],[Start Date]]</f>
        <v>0.47569444444525288</v>
      </c>
      <c r="D64" s="14"/>
      <c r="E64" s="13"/>
    </row>
    <row r="65" spans="1:5" x14ac:dyDescent="0.25">
      <c r="A65" s="9">
        <v>43162.424305555556</v>
      </c>
      <c r="B65" s="9">
        <v>43162.845138888886</v>
      </c>
      <c r="C65" s="2">
        <f>Table3[[#This Row],[End Date]]-Table3[[#This Row],[Start Date]]</f>
        <v>0.42083333332993789</v>
      </c>
      <c r="D65" s="14"/>
      <c r="E65" s="13"/>
    </row>
    <row r="66" spans="1:5" x14ac:dyDescent="0.25">
      <c r="A66" s="9">
        <v>43163.451388888891</v>
      </c>
      <c r="B66" s="9">
        <v>43163.515972222223</v>
      </c>
      <c r="C66" s="2">
        <f>Table3[[#This Row],[End Date]]-Table3[[#This Row],[Start Date]]</f>
        <v>6.4583333332848269E-2</v>
      </c>
      <c r="D66" s="14"/>
      <c r="E66" s="13"/>
    </row>
    <row r="67" spans="1:5" x14ac:dyDescent="0.25">
      <c r="A67" s="9">
        <v>43163.573611111111</v>
      </c>
      <c r="B67" s="9">
        <v>43163.682638888888</v>
      </c>
      <c r="C67" s="2">
        <f>Table3[[#This Row],[End Date]]-Table3[[#This Row],[Start Date]]</f>
        <v>0.10902777777664596</v>
      </c>
      <c r="D67" s="14"/>
      <c r="E67" s="13"/>
    </row>
    <row r="68" spans="1:5" x14ac:dyDescent="0.25">
      <c r="A68" s="9">
        <v>43164.906944444447</v>
      </c>
      <c r="B68" s="9">
        <v>43164.94027777778</v>
      </c>
      <c r="C68" s="2">
        <f>Table3[[#This Row],[End Date]]-Table3[[#This Row],[Start Date]]</f>
        <v>3.3333333332848269E-2</v>
      </c>
      <c r="D68" s="14"/>
      <c r="E68" s="13"/>
    </row>
    <row r="69" spans="1:5" x14ac:dyDescent="0.25">
      <c r="A69" s="9">
        <v>43165.477777777778</v>
      </c>
      <c r="B69" s="9">
        <v>43165.99722222222</v>
      </c>
      <c r="C69" s="2">
        <f>Table3[[#This Row],[End Date]]-Table3[[#This Row],[Start Date]]</f>
        <v>0.5194444444423425</v>
      </c>
      <c r="D69" s="14"/>
      <c r="E69" s="13"/>
    </row>
    <row r="70" spans="1:5" x14ac:dyDescent="0.25">
      <c r="A70" s="9">
        <v>43166.006249999999</v>
      </c>
      <c r="B70" s="9">
        <v>43166.563194444447</v>
      </c>
      <c r="C70" s="2">
        <f>Table3[[#This Row],[End Date]]-Table3[[#This Row],[Start Date]]</f>
        <v>0.55694444444816327</v>
      </c>
      <c r="D70" s="14"/>
      <c r="E70" s="13"/>
    </row>
    <row r="71" spans="1:5" x14ac:dyDescent="0.25">
      <c r="A71" s="9">
        <v>43166.772222222222</v>
      </c>
      <c r="B71" s="9">
        <v>43167.827777777777</v>
      </c>
      <c r="C71" s="2">
        <f>Table3[[#This Row],[End Date]]-Table3[[#This Row],[Start Date]]</f>
        <v>1.0555555555547471</v>
      </c>
      <c r="D71" s="14"/>
      <c r="E71" s="13"/>
    </row>
    <row r="72" spans="1:5" x14ac:dyDescent="0.25">
      <c r="A72" s="9">
        <v>43168.5</v>
      </c>
      <c r="B72" s="9">
        <v>43168.768750000003</v>
      </c>
      <c r="C72" s="2">
        <f>Table3[[#This Row],[End Date]]-Table3[[#This Row],[Start Date]]</f>
        <v>0.26875000000291038</v>
      </c>
      <c r="D72" s="14"/>
      <c r="E72" s="13"/>
    </row>
    <row r="73" spans="1:5" x14ac:dyDescent="0.25">
      <c r="A73" s="9">
        <v>43169.352777777778</v>
      </c>
      <c r="B73" s="9">
        <v>43169.938888888886</v>
      </c>
      <c r="C73" s="2">
        <f>Table3[[#This Row],[End Date]]-Table3[[#This Row],[Start Date]]</f>
        <v>0.58611111110803904</v>
      </c>
      <c r="D73" s="14"/>
      <c r="E73" s="13"/>
    </row>
    <row r="74" spans="1:5" x14ac:dyDescent="0.25">
      <c r="A74" s="9">
        <v>43169.956944444442</v>
      </c>
      <c r="B74" s="9">
        <v>43170.34652777778</v>
      </c>
      <c r="C74" s="2">
        <f>Table3[[#This Row],[End Date]]-Table3[[#This Row],[Start Date]]</f>
        <v>0.38958333333721384</v>
      </c>
      <c r="D74" s="14"/>
      <c r="E74" s="13"/>
    </row>
    <row r="75" spans="1:5" x14ac:dyDescent="0.25">
      <c r="A75" s="9">
        <v>43171.242361111108</v>
      </c>
      <c r="B75" s="9">
        <v>43171.50277777778</v>
      </c>
      <c r="C75" s="2">
        <f>Table3[[#This Row],[End Date]]-Table3[[#This Row],[Start Date]]</f>
        <v>0.26041666667151731</v>
      </c>
      <c r="D75" s="14"/>
      <c r="E75" s="13"/>
    </row>
    <row r="76" spans="1:5" x14ac:dyDescent="0.25">
      <c r="A76" s="9">
        <v>43171.542361111111</v>
      </c>
      <c r="B76" s="9">
        <v>43171.618750000001</v>
      </c>
      <c r="C76" s="2">
        <f>Table3[[#This Row],[End Date]]-Table3[[#This Row],[Start Date]]</f>
        <v>7.6388888890505768E-2</v>
      </c>
      <c r="D76" s="14"/>
      <c r="E76" s="13"/>
    </row>
    <row r="77" spans="1:5" x14ac:dyDescent="0.25">
      <c r="A77" s="9">
        <v>43171.65902777778</v>
      </c>
      <c r="B77" s="9">
        <v>43171.82916666667</v>
      </c>
      <c r="C77" s="2">
        <f>Table3[[#This Row],[End Date]]-Table3[[#This Row],[Start Date]]</f>
        <v>0.17013888889050577</v>
      </c>
      <c r="D77" s="14"/>
      <c r="E77" s="13"/>
    </row>
    <row r="78" spans="1:5" x14ac:dyDescent="0.25">
      <c r="A78" s="9">
        <v>43171.895138888889</v>
      </c>
      <c r="B78" s="9">
        <v>43172.188888888886</v>
      </c>
      <c r="C78" s="2">
        <f>Table3[[#This Row],[End Date]]-Table3[[#This Row],[Start Date]]</f>
        <v>0.29374999999708962</v>
      </c>
      <c r="D78" s="14"/>
      <c r="E78" s="13"/>
    </row>
    <row r="79" spans="1:5" x14ac:dyDescent="0.25">
      <c r="A79" s="9">
        <v>43172.384027777778</v>
      </c>
      <c r="B79" s="9">
        <v>43173.34375</v>
      </c>
      <c r="C79" s="2">
        <f>Table3[[#This Row],[End Date]]-Table3[[#This Row],[Start Date]]</f>
        <v>0.95972222222189885</v>
      </c>
      <c r="D79" s="14"/>
      <c r="E79" s="13"/>
    </row>
    <row r="80" spans="1:5" x14ac:dyDescent="0.25">
      <c r="A80" s="9">
        <v>43173.552777777775</v>
      </c>
      <c r="B80" s="9">
        <v>43174.174305555556</v>
      </c>
      <c r="C80" s="2">
        <f>Table3[[#This Row],[End Date]]-Table3[[#This Row],[Start Date]]</f>
        <v>0.62152777778101154</v>
      </c>
      <c r="D80" s="14"/>
      <c r="E80" s="13"/>
    </row>
    <row r="81" spans="1:5" x14ac:dyDescent="0.25">
      <c r="A81" s="9">
        <v>43174.383333333331</v>
      </c>
      <c r="B81" s="9">
        <v>43175.392361111109</v>
      </c>
      <c r="C81" s="2">
        <f>Table3[[#This Row],[End Date]]-Table3[[#This Row],[Start Date]]</f>
        <v>1.0090277777781012</v>
      </c>
      <c r="D81" s="14"/>
      <c r="E81" s="13"/>
    </row>
    <row r="82" spans="1:5" x14ac:dyDescent="0.25">
      <c r="A82" s="9">
        <v>43175.564583333333</v>
      </c>
      <c r="B82" s="9">
        <v>43176.333333333336</v>
      </c>
      <c r="C82" s="2">
        <f>Table3[[#This Row],[End Date]]-Table3[[#This Row],[Start Date]]</f>
        <v>0.76875000000291038</v>
      </c>
      <c r="D82" s="14"/>
      <c r="E82" s="13"/>
    </row>
    <row r="83" spans="1:5" x14ac:dyDescent="0.25">
      <c r="A83" s="9">
        <v>43176.333333333336</v>
      </c>
      <c r="B83" s="9">
        <v>43176.631249999999</v>
      </c>
      <c r="C83" s="2">
        <f>Table3[[#This Row],[End Date]]-Table3[[#This Row],[Start Date]]</f>
        <v>0.29791666666278616</v>
      </c>
      <c r="D83" s="14"/>
      <c r="E83" s="13"/>
    </row>
    <row r="84" spans="1:5" x14ac:dyDescent="0.25">
      <c r="A84" s="9">
        <v>43177.022222222222</v>
      </c>
      <c r="B84" s="9">
        <v>43177.388194444444</v>
      </c>
      <c r="C84" s="2">
        <f>Table3[[#This Row],[End Date]]-Table3[[#This Row],[Start Date]]</f>
        <v>0.36597222222189885</v>
      </c>
      <c r="D84" s="14"/>
      <c r="E84" s="13"/>
    </row>
    <row r="85" spans="1:5" x14ac:dyDescent="0.25">
      <c r="A85" s="9">
        <v>43178.333333333336</v>
      </c>
      <c r="B85" s="9">
        <v>43178.495833333334</v>
      </c>
      <c r="C85" s="2">
        <f>Table3[[#This Row],[End Date]]-Table3[[#This Row],[Start Date]]</f>
        <v>0.16249999999854481</v>
      </c>
      <c r="D85" s="14"/>
      <c r="E85" s="13"/>
    </row>
    <row r="86" spans="1:5" x14ac:dyDescent="0.25">
      <c r="A86" s="9">
        <v>43178.568749999999</v>
      </c>
      <c r="B86" s="9">
        <v>43179.290972222225</v>
      </c>
      <c r="C86" s="2">
        <f>Table3[[#This Row],[End Date]]-Table3[[#This Row],[Start Date]]</f>
        <v>0.72222222222626442</v>
      </c>
      <c r="D86" s="14"/>
      <c r="E86" s="13"/>
    </row>
    <row r="87" spans="1:5" x14ac:dyDescent="0.25">
      <c r="A87" s="9">
        <v>43179.481944444444</v>
      </c>
      <c r="B87" s="9">
        <v>43179.779166666667</v>
      </c>
      <c r="C87" s="2">
        <f>Table3[[#This Row],[End Date]]-Table3[[#This Row],[Start Date]]</f>
        <v>0.29722222222335404</v>
      </c>
      <c r="D87" s="14"/>
      <c r="E87" s="13"/>
    </row>
    <row r="88" spans="1:5" x14ac:dyDescent="0.25">
      <c r="A88" s="9">
        <v>43180.801388888889</v>
      </c>
      <c r="B88" s="9">
        <v>43181.09652777778</v>
      </c>
      <c r="C88" s="2">
        <f>Table3[[#This Row],[End Date]]-Table3[[#This Row],[Start Date]]</f>
        <v>0.29513888889050577</v>
      </c>
      <c r="D88" s="14"/>
      <c r="E88" s="13"/>
    </row>
    <row r="89" spans="1:5" x14ac:dyDescent="0.25">
      <c r="A89" s="9">
        <v>43181.31527777778</v>
      </c>
      <c r="B89" s="9">
        <v>43181.881944444445</v>
      </c>
      <c r="C89" s="2">
        <f>Table3[[#This Row],[End Date]]-Table3[[#This Row],[Start Date]]</f>
        <v>0.56666666666569654</v>
      </c>
      <c r="D89" s="14"/>
      <c r="E89" s="13"/>
    </row>
    <row r="90" spans="1:5" x14ac:dyDescent="0.25">
      <c r="A90" s="9">
        <v>43181.915277777778</v>
      </c>
      <c r="B90" s="9">
        <v>43182.324305555558</v>
      </c>
      <c r="C90" s="2">
        <f>Table3[[#This Row],[End Date]]-Table3[[#This Row],[Start Date]]</f>
        <v>0.40902777777955635</v>
      </c>
      <c r="D90" s="14"/>
      <c r="E90" s="13"/>
    </row>
    <row r="91" spans="1:5" x14ac:dyDescent="0.25">
      <c r="A91" s="9">
        <v>43183.376388888886</v>
      </c>
      <c r="B91" s="9">
        <v>43183.559027777781</v>
      </c>
      <c r="C91" s="2">
        <f>Table3[[#This Row],[End Date]]-Table3[[#This Row],[Start Date]]</f>
        <v>0.18263888889487134</v>
      </c>
      <c r="D91" s="14"/>
      <c r="E91" s="13"/>
    </row>
    <row r="92" spans="1:5" x14ac:dyDescent="0.25">
      <c r="A92" s="9">
        <v>43183.600694444445</v>
      </c>
      <c r="B92" s="9">
        <v>43183.707638888889</v>
      </c>
      <c r="C92" s="2">
        <f>Table3[[#This Row],[End Date]]-Table3[[#This Row],[Start Date]]</f>
        <v>0.10694444444379769</v>
      </c>
      <c r="D92" s="14"/>
      <c r="E92" s="13"/>
    </row>
    <row r="93" spans="1:5" x14ac:dyDescent="0.25">
      <c r="A93" s="9">
        <v>43184.027777777781</v>
      </c>
      <c r="B93" s="9">
        <v>43184.623611111114</v>
      </c>
      <c r="C93" s="2">
        <f>Table3[[#This Row],[End Date]]-Table3[[#This Row],[Start Date]]</f>
        <v>0.59583333333284827</v>
      </c>
      <c r="D93" s="14"/>
      <c r="E93" s="13"/>
    </row>
    <row r="94" spans="1:5" x14ac:dyDescent="0.25">
      <c r="A94" s="9">
        <v>43184.645833333336</v>
      </c>
      <c r="B94" s="9">
        <v>43185.064583333333</v>
      </c>
      <c r="C94" s="2">
        <f>Table3[[#This Row],[End Date]]-Table3[[#This Row],[Start Date]]</f>
        <v>0.41874999999708962</v>
      </c>
      <c r="D94" s="14"/>
      <c r="E94" s="13"/>
    </row>
    <row r="95" spans="1:5" x14ac:dyDescent="0.25">
      <c r="A95" s="9">
        <v>43185.864583333336</v>
      </c>
      <c r="B95" s="9">
        <v>43185.927777777775</v>
      </c>
      <c r="C95" s="2">
        <f>Table3[[#This Row],[End Date]]-Table3[[#This Row],[Start Date]]</f>
        <v>6.3194444439432118E-2</v>
      </c>
      <c r="D95" s="14"/>
      <c r="E95" s="13"/>
    </row>
    <row r="96" spans="1:5" x14ac:dyDescent="0.25">
      <c r="A96" s="9">
        <v>43187.351388888892</v>
      </c>
      <c r="B96" s="9">
        <v>43187.869444444441</v>
      </c>
      <c r="C96" s="2">
        <f>Table3[[#This Row],[End Date]]-Table3[[#This Row],[Start Date]]</f>
        <v>0.51805555554892635</v>
      </c>
      <c r="D96" s="14"/>
      <c r="E96" s="13"/>
    </row>
    <row r="97" spans="1:5" x14ac:dyDescent="0.25">
      <c r="A97" s="9">
        <v>43187.9</v>
      </c>
      <c r="B97" s="9">
        <v>43188.334722222222</v>
      </c>
      <c r="C97" s="2">
        <f>Table3[[#This Row],[End Date]]-Table3[[#This Row],[Start Date]]</f>
        <v>0.43472222222044365</v>
      </c>
      <c r="D97" s="14"/>
      <c r="E97" s="13"/>
    </row>
    <row r="98" spans="1:5" x14ac:dyDescent="0.25">
      <c r="A98" s="9">
        <v>43188.538194444445</v>
      </c>
      <c r="B98" s="9">
        <v>43188.710416666669</v>
      </c>
      <c r="C98" s="2">
        <f>Table3[[#This Row],[End Date]]-Table3[[#This Row],[Start Date]]</f>
        <v>0.17222222222335404</v>
      </c>
      <c r="D98" s="14"/>
      <c r="E98" s="13"/>
    </row>
    <row r="99" spans="1:5" x14ac:dyDescent="0.25">
      <c r="A99" s="9">
        <v>43188.729861111111</v>
      </c>
      <c r="B99" s="9">
        <v>43188.921527777777</v>
      </c>
      <c r="C99" s="2">
        <f>Table3[[#This Row],[End Date]]-Table3[[#This Row],[Start Date]]</f>
        <v>0.19166666666569654</v>
      </c>
      <c r="D99" s="14"/>
      <c r="E99" s="13"/>
    </row>
    <row r="100" spans="1:5" x14ac:dyDescent="0.25">
      <c r="A100" s="9">
        <v>43188.953472222223</v>
      </c>
      <c r="B100" s="9">
        <v>43189.018055555556</v>
      </c>
      <c r="C100" s="2">
        <f>Table3[[#This Row],[End Date]]-Table3[[#This Row],[Start Date]]</f>
        <v>6.4583333332848269E-2</v>
      </c>
      <c r="D100" s="14"/>
      <c r="E100" s="13"/>
    </row>
    <row r="101" spans="1:5" x14ac:dyDescent="0.25">
      <c r="A101" s="9">
        <v>43189.038888888892</v>
      </c>
      <c r="B101" s="9">
        <v>43189.212500000001</v>
      </c>
      <c r="C101" s="2">
        <f>Table3[[#This Row],[End Date]]-Table3[[#This Row],[Start Date]]</f>
        <v>0.17361111110949423</v>
      </c>
      <c r="D101" s="14"/>
      <c r="E101" s="13"/>
    </row>
    <row r="102" spans="1:5" x14ac:dyDescent="0.25">
      <c r="A102" s="9">
        <v>43189.231249999997</v>
      </c>
      <c r="B102" s="9">
        <v>43189.424305555556</v>
      </c>
      <c r="C102" s="2">
        <f>Table3[[#This Row],[End Date]]-Table3[[#This Row],[Start Date]]</f>
        <v>0.19305555555911269</v>
      </c>
      <c r="D102" s="14"/>
      <c r="E102" s="13"/>
    </row>
    <row r="103" spans="1:5" x14ac:dyDescent="0.25">
      <c r="A103" s="9">
        <v>43189.852777777778</v>
      </c>
      <c r="B103" s="9">
        <v>43190.333333333336</v>
      </c>
      <c r="C103" s="2">
        <f>Table3[[#This Row],[End Date]]-Table3[[#This Row],[Start Date]]</f>
        <v>0.4805555555576575</v>
      </c>
      <c r="D103" s="14"/>
      <c r="E103" s="13"/>
    </row>
    <row r="104" spans="1:5" x14ac:dyDescent="0.25">
      <c r="A104" s="9">
        <v>43190.333333333336</v>
      </c>
      <c r="B104" s="9">
        <v>43190.335416666669</v>
      </c>
      <c r="C104" s="2">
        <f>Table3[[#This Row],[End Date]]-Table3[[#This Row],[Start Date]]</f>
        <v>2.0833333328482695E-3</v>
      </c>
      <c r="D104" s="14"/>
      <c r="E104" s="13"/>
    </row>
    <row r="105" spans="1:5" x14ac:dyDescent="0.25">
      <c r="A105" s="9">
        <v>43190.9</v>
      </c>
      <c r="B105" s="9">
        <v>43191.354861111111</v>
      </c>
      <c r="C105" s="2">
        <f>Table3[[#This Row],[End Date]]-Table3[[#This Row],[Start Date]]</f>
        <v>0.45486111110949423</v>
      </c>
      <c r="D105" s="14"/>
      <c r="E105" s="13"/>
    </row>
    <row r="106" spans="1:5" x14ac:dyDescent="0.25">
      <c r="A106" s="9">
        <v>43192.349305555559</v>
      </c>
      <c r="B106" s="9">
        <v>43192.92083333333</v>
      </c>
      <c r="C106" s="2">
        <f>Table3[[#This Row],[End Date]]-Table3[[#This Row],[Start Date]]</f>
        <v>0.5715277777708252</v>
      </c>
      <c r="D106" s="14"/>
      <c r="E106" s="13"/>
    </row>
    <row r="107" spans="1:5" x14ac:dyDescent="0.25">
      <c r="A107" s="9">
        <v>43192.97152777778</v>
      </c>
      <c r="B107" s="9">
        <v>43193.351388888892</v>
      </c>
      <c r="C107" s="2">
        <f>Table3[[#This Row],[End Date]]-Table3[[#This Row],[Start Date]]</f>
        <v>0.37986111111240461</v>
      </c>
      <c r="D107" s="14"/>
      <c r="E107" s="13"/>
    </row>
    <row r="108" spans="1:5" x14ac:dyDescent="0.25">
      <c r="A108" s="9">
        <v>43193.959027777775</v>
      </c>
      <c r="B108" s="9">
        <v>43194.008333333331</v>
      </c>
      <c r="C108" s="2">
        <f>Table3[[#This Row],[End Date]]-Table3[[#This Row],[Start Date]]</f>
        <v>4.9305555556202307E-2</v>
      </c>
      <c r="D108" s="14"/>
      <c r="E108" s="13"/>
    </row>
    <row r="109" spans="1:5" x14ac:dyDescent="0.25">
      <c r="A109" s="9">
        <v>43194.109027777777</v>
      </c>
      <c r="B109" s="9">
        <v>43194.322916666664</v>
      </c>
      <c r="C109" s="2">
        <f>Table3[[#This Row],[End Date]]-Table3[[#This Row],[Start Date]]</f>
        <v>0.21388888888759539</v>
      </c>
      <c r="D109" s="14"/>
      <c r="E109" s="13"/>
    </row>
    <row r="110" spans="1:5" x14ac:dyDescent="0.25">
      <c r="A110" s="9">
        <v>43195.859722222223</v>
      </c>
      <c r="B110" s="9">
        <v>43196.217361111114</v>
      </c>
      <c r="C110" s="2">
        <f>Table3[[#This Row],[End Date]]-Table3[[#This Row],[Start Date]]</f>
        <v>0.35763888889050577</v>
      </c>
      <c r="D110" s="14"/>
      <c r="E110" s="13"/>
    </row>
    <row r="111" spans="1:5" x14ac:dyDescent="0.25">
      <c r="A111" s="9">
        <v>43196.934027777781</v>
      </c>
      <c r="B111" s="9">
        <v>43197.058333333334</v>
      </c>
      <c r="C111" s="2">
        <f>Table3[[#This Row],[End Date]]-Table3[[#This Row],[Start Date]]</f>
        <v>0.12430555555329192</v>
      </c>
      <c r="D111" s="14"/>
      <c r="E111" s="13"/>
    </row>
    <row r="112" spans="1:5" x14ac:dyDescent="0.25">
      <c r="A112" s="9">
        <v>43197.402777777781</v>
      </c>
      <c r="B112" s="9">
        <v>43198.074999999997</v>
      </c>
      <c r="C112" s="2">
        <f>Table3[[#This Row],[End Date]]-Table3[[#This Row],[Start Date]]</f>
        <v>0.67222222221607808</v>
      </c>
      <c r="D112" s="14"/>
      <c r="E112" s="13"/>
    </row>
    <row r="113" spans="1:5" x14ac:dyDescent="0.25">
      <c r="A113" s="9">
        <v>43198.09652777778</v>
      </c>
      <c r="B113" s="9">
        <v>43198.388194444444</v>
      </c>
      <c r="C113" s="2">
        <f>Table3[[#This Row],[End Date]]-Table3[[#This Row],[Start Date]]</f>
        <v>0.29166666666424135</v>
      </c>
      <c r="D113" s="14"/>
      <c r="E113" s="13"/>
    </row>
    <row r="114" spans="1:5" x14ac:dyDescent="0.25">
      <c r="A114" s="9">
        <v>43199.137499999997</v>
      </c>
      <c r="B114" s="9">
        <v>43199.196527777778</v>
      </c>
      <c r="C114" s="2">
        <f>Table3[[#This Row],[End Date]]-Table3[[#This Row],[Start Date]]</f>
        <v>5.9027777781011537E-2</v>
      </c>
      <c r="D114" s="14"/>
      <c r="E114" s="13"/>
    </row>
    <row r="115" spans="1:5" x14ac:dyDescent="0.25">
      <c r="A115" s="9">
        <v>43199.845138888886</v>
      </c>
      <c r="B115" s="9">
        <v>43200.829861111109</v>
      </c>
      <c r="C115" s="2">
        <f>Table3[[#This Row],[End Date]]-Table3[[#This Row],[Start Date]]</f>
        <v>0.98472222222335404</v>
      </c>
      <c r="D115" s="14"/>
      <c r="E115" s="13"/>
    </row>
    <row r="116" spans="1:5" x14ac:dyDescent="0.25">
      <c r="A116" s="9">
        <v>43201.85</v>
      </c>
      <c r="B116" s="9">
        <v>43202.479861111111</v>
      </c>
      <c r="C116" s="2">
        <f>Table3[[#This Row],[End Date]]-Table3[[#This Row],[Start Date]]</f>
        <v>0.62986111111240461</v>
      </c>
      <c r="D116" s="14"/>
      <c r="E116" s="13"/>
    </row>
    <row r="117" spans="1:5" x14ac:dyDescent="0.25">
      <c r="A117" s="9">
        <v>43202.50277777778</v>
      </c>
      <c r="B117" s="9">
        <v>43202.84097222222</v>
      </c>
      <c r="C117" s="2">
        <f>Table3[[#This Row],[End Date]]-Table3[[#This Row],[Start Date]]</f>
        <v>0.33819444444088731</v>
      </c>
      <c r="D117" s="14"/>
      <c r="E117" s="13"/>
    </row>
    <row r="118" spans="1:5" x14ac:dyDescent="0.25">
      <c r="A118" s="9">
        <v>43204.091666666667</v>
      </c>
      <c r="B118" s="9">
        <v>43204.333333333336</v>
      </c>
      <c r="C118" s="2">
        <f>Table3[[#This Row],[End Date]]-Table3[[#This Row],[Start Date]]</f>
        <v>0.24166666666860692</v>
      </c>
      <c r="D118" s="14"/>
      <c r="E118" s="13"/>
    </row>
    <row r="119" spans="1:5" x14ac:dyDescent="0.25">
      <c r="A119" s="9">
        <v>43204.333333333336</v>
      </c>
      <c r="B119" s="9">
        <v>43204.353472222225</v>
      </c>
      <c r="C119" s="2">
        <f>Table3[[#This Row],[End Date]]-Table3[[#This Row],[Start Date]]</f>
        <v>2.0138888889050577E-2</v>
      </c>
      <c r="D119" s="14"/>
      <c r="E119" s="13"/>
    </row>
    <row r="120" spans="1:5" x14ac:dyDescent="0.25">
      <c r="A120" s="9">
        <v>43204.470833333333</v>
      </c>
      <c r="B120" s="9">
        <v>43204.498611111114</v>
      </c>
      <c r="C120" s="2">
        <f>Table3[[#This Row],[End Date]]-Table3[[#This Row],[Start Date]]</f>
        <v>2.7777777781011537E-2</v>
      </c>
      <c r="D120" s="14"/>
      <c r="E120" s="13"/>
    </row>
    <row r="121" spans="1:5" x14ac:dyDescent="0.25">
      <c r="A121" s="9">
        <v>43204.718055555553</v>
      </c>
      <c r="B121" s="9">
        <v>43204.76458333333</v>
      </c>
      <c r="C121" s="2">
        <f>Table3[[#This Row],[End Date]]-Table3[[#This Row],[Start Date]]</f>
        <v>4.6527777776645962E-2</v>
      </c>
      <c r="D121" s="14"/>
      <c r="E121" s="13"/>
    </row>
    <row r="122" spans="1:5" x14ac:dyDescent="0.25">
      <c r="A122" s="9">
        <v>43205.833333333336</v>
      </c>
      <c r="B122" s="9">
        <v>43205.970138888886</v>
      </c>
      <c r="C122" s="2">
        <f>Table3[[#This Row],[End Date]]-Table3[[#This Row],[Start Date]]</f>
        <v>0.13680555555038154</v>
      </c>
      <c r="D122" s="14"/>
      <c r="E122" s="13"/>
    </row>
    <row r="123" spans="1:5" x14ac:dyDescent="0.25">
      <c r="A123" s="9">
        <v>43205.989583333336</v>
      </c>
      <c r="B123" s="9">
        <v>43206.35</v>
      </c>
      <c r="C123" s="2">
        <f>Table3[[#This Row],[End Date]]-Table3[[#This Row],[Start Date]]</f>
        <v>0.36041666666278616</v>
      </c>
      <c r="D123" s="14"/>
      <c r="E123" s="13"/>
    </row>
    <row r="124" spans="1:5" x14ac:dyDescent="0.25">
      <c r="A124" s="9">
        <v>43207.061805555553</v>
      </c>
      <c r="B124" s="9">
        <v>43207.111805555556</v>
      </c>
      <c r="C124" s="2">
        <f>Table3[[#This Row],[End Date]]-Table3[[#This Row],[Start Date]]</f>
        <v>5.0000000002910383E-2</v>
      </c>
      <c r="D124" s="14"/>
      <c r="E124" s="13"/>
    </row>
    <row r="125" spans="1:5" x14ac:dyDescent="0.25">
      <c r="A125" s="9">
        <v>43207.156944444447</v>
      </c>
      <c r="B125" s="9">
        <v>43207.279166666667</v>
      </c>
      <c r="C125" s="2">
        <f>Table3[[#This Row],[End Date]]-Table3[[#This Row],[Start Date]]</f>
        <v>0.12222222222044365</v>
      </c>
      <c r="D125" s="14"/>
      <c r="E125" s="13"/>
    </row>
    <row r="126" spans="1:5" x14ac:dyDescent="0.25">
      <c r="A126" s="9">
        <v>43207.316666666666</v>
      </c>
      <c r="B126" s="9">
        <v>43207.9</v>
      </c>
      <c r="C126" s="2">
        <f>Table3[[#This Row],[End Date]]-Table3[[#This Row],[Start Date]]</f>
        <v>0.58333333333575865</v>
      </c>
      <c r="D126" s="14"/>
      <c r="E126" s="13"/>
    </row>
    <row r="127" spans="1:5" x14ac:dyDescent="0.25">
      <c r="A127" s="9">
        <v>43207.93472222222</v>
      </c>
      <c r="B127" s="9">
        <v>43208.075694444444</v>
      </c>
      <c r="C127" s="2">
        <f>Table3[[#This Row],[End Date]]-Table3[[#This Row],[Start Date]]</f>
        <v>0.14097222222335404</v>
      </c>
      <c r="D127" s="14"/>
      <c r="E127" s="13"/>
    </row>
    <row r="128" spans="1:5" x14ac:dyDescent="0.25">
      <c r="A128" s="9">
        <v>43208.118750000001</v>
      </c>
      <c r="B128" s="9">
        <v>43208.216666666667</v>
      </c>
      <c r="C128" s="2">
        <f>Table3[[#This Row],[End Date]]-Table3[[#This Row],[Start Date]]</f>
        <v>9.7916666665696539E-2</v>
      </c>
      <c r="D128" s="14"/>
      <c r="E128" s="13"/>
    </row>
    <row r="129" spans="1:5" x14ac:dyDescent="0.25">
      <c r="A129" s="9">
        <v>43208.848611111112</v>
      </c>
      <c r="B129" s="9">
        <v>43209.876388888886</v>
      </c>
      <c r="C129" s="2">
        <f>Table3[[#This Row],[End Date]]-Table3[[#This Row],[Start Date]]</f>
        <v>1.0277777777737356</v>
      </c>
      <c r="D129" s="14"/>
      <c r="E129" s="13"/>
    </row>
    <row r="130" spans="1:5" x14ac:dyDescent="0.25">
      <c r="A130" s="9">
        <v>43210.819444444445</v>
      </c>
      <c r="B130" s="9">
        <v>43211.333333333336</v>
      </c>
      <c r="C130" s="2">
        <f>Table3[[#This Row],[End Date]]-Table3[[#This Row],[Start Date]]</f>
        <v>0.51388888889050577</v>
      </c>
      <c r="D130" s="14"/>
      <c r="E130" s="13"/>
    </row>
    <row r="131" spans="1:5" x14ac:dyDescent="0.25">
      <c r="A131" s="9">
        <v>43211.333333333336</v>
      </c>
      <c r="B131" s="9">
        <v>43211.848611111112</v>
      </c>
      <c r="C131" s="2">
        <f>Table3[[#This Row],[End Date]]-Table3[[#This Row],[Start Date]]</f>
        <v>0.51527777777664596</v>
      </c>
      <c r="D131" s="14"/>
      <c r="E131" s="13"/>
    </row>
    <row r="132" spans="1:5" x14ac:dyDescent="0.25">
      <c r="A132" s="9">
        <v>43212.319444444445</v>
      </c>
      <c r="B132" s="9">
        <v>43213.359027777777</v>
      </c>
      <c r="C132" s="2">
        <f>Table3[[#This Row],[End Date]]-Table3[[#This Row],[Start Date]]</f>
        <v>1.0395833333313931</v>
      </c>
      <c r="D132" s="14"/>
      <c r="E132" s="13"/>
    </row>
    <row r="133" spans="1:5" x14ac:dyDescent="0.25">
      <c r="A133" s="9">
        <v>43213.549305555556</v>
      </c>
      <c r="B133" s="9">
        <v>43214.092361111114</v>
      </c>
      <c r="C133" s="2">
        <f>Table3[[#This Row],[End Date]]-Table3[[#This Row],[Start Date]]</f>
        <v>0.5430555555576575</v>
      </c>
      <c r="D133" s="14"/>
      <c r="E133" s="13"/>
    </row>
    <row r="134" spans="1:5" x14ac:dyDescent="0.25">
      <c r="A134" s="9">
        <v>43215.00277777778</v>
      </c>
      <c r="B134" s="9">
        <v>43215.692361111112</v>
      </c>
      <c r="C134" s="2">
        <f>Table3[[#This Row],[End Date]]-Table3[[#This Row],[Start Date]]</f>
        <v>0.68958333333284827</v>
      </c>
      <c r="D134" s="14"/>
      <c r="E134" s="13"/>
    </row>
    <row r="135" spans="1:5" x14ac:dyDescent="0.25">
      <c r="A135" s="9">
        <v>43215.897222222222</v>
      </c>
      <c r="B135" s="9">
        <v>43216.833333333336</v>
      </c>
      <c r="C135" s="2">
        <f>Table3[[#This Row],[End Date]]-Table3[[#This Row],[Start Date]]</f>
        <v>0.93611111111385981</v>
      </c>
      <c r="D135" s="14"/>
      <c r="E135" s="13"/>
    </row>
    <row r="136" spans="1:5" x14ac:dyDescent="0.25">
      <c r="A136" s="9">
        <v>43218.333333333336</v>
      </c>
      <c r="B136" s="9">
        <v>43219.056250000001</v>
      </c>
      <c r="C136" s="2">
        <f>Table3[[#This Row],[End Date]]-Table3[[#This Row],[Start Date]]</f>
        <v>0.72291666666569654</v>
      </c>
      <c r="D136" s="14"/>
      <c r="E136" s="13"/>
    </row>
    <row r="137" spans="1:5" x14ac:dyDescent="0.25">
      <c r="A137" s="9">
        <v>43219.547222222223</v>
      </c>
      <c r="B137" s="9">
        <v>43219.636111111111</v>
      </c>
      <c r="C137" s="2">
        <f>Table3[[#This Row],[End Date]]-Table3[[#This Row],[Start Date]]</f>
        <v>8.8888888887595385E-2</v>
      </c>
      <c r="D137" s="14"/>
      <c r="E137" s="13"/>
    </row>
    <row r="138" spans="1:5" x14ac:dyDescent="0.25">
      <c r="A138" s="9">
        <v>43219.656944444447</v>
      </c>
      <c r="B138" s="9">
        <v>43220.118750000001</v>
      </c>
      <c r="C138" s="2">
        <f>Table3[[#This Row],[End Date]]-Table3[[#This Row],[Start Date]]</f>
        <v>0.46180555555474712</v>
      </c>
      <c r="D138" s="14"/>
      <c r="E138" s="13"/>
    </row>
    <row r="139" spans="1:5" x14ac:dyDescent="0.25">
      <c r="A139" s="9">
        <v>43220.224999999999</v>
      </c>
      <c r="B139" s="9">
        <v>43220.302083333336</v>
      </c>
      <c r="C139" s="2">
        <f>Table3[[#This Row],[End Date]]-Table3[[#This Row],[Start Date]]</f>
        <v>7.7083333337213844E-2</v>
      </c>
      <c r="D139" s="14"/>
      <c r="E139" s="13"/>
    </row>
    <row r="140" spans="1:5" x14ac:dyDescent="0.25">
      <c r="A140" s="9">
        <v>43221.776388888888</v>
      </c>
      <c r="B140" s="9">
        <v>43222.332638888889</v>
      </c>
      <c r="C140" s="2">
        <f>Table3[[#This Row],[End Date]]-Table3[[#This Row],[Start Date]]</f>
        <v>0.55625000000145519</v>
      </c>
      <c r="D140" s="14"/>
      <c r="E140" s="13"/>
    </row>
    <row r="141" spans="1:5" x14ac:dyDescent="0.25">
      <c r="A141" s="9">
        <v>43223.056250000001</v>
      </c>
      <c r="B141" s="9">
        <v>43223.333333333336</v>
      </c>
      <c r="C141" s="2">
        <f>Table3[[#This Row],[End Date]]-Table3[[#This Row],[Start Date]]</f>
        <v>0.27708333333430346</v>
      </c>
      <c r="D141" s="14"/>
      <c r="E141" s="13"/>
    </row>
    <row r="142" spans="1:5" x14ac:dyDescent="0.25">
      <c r="A142" s="9">
        <v>43223.607638888891</v>
      </c>
      <c r="B142" s="9">
        <v>43223.95208333333</v>
      </c>
      <c r="C142" s="2">
        <f>Table3[[#This Row],[End Date]]-Table3[[#This Row],[Start Date]]</f>
        <v>0.34444444443943212</v>
      </c>
      <c r="D142" s="14"/>
      <c r="E142" s="13"/>
    </row>
    <row r="143" spans="1:5" x14ac:dyDescent="0.25">
      <c r="A143" s="9">
        <v>43225.561111111114</v>
      </c>
      <c r="B143" s="9">
        <v>43225.838888888888</v>
      </c>
      <c r="C143" s="2">
        <f>Table3[[#This Row],[End Date]]-Table3[[#This Row],[Start Date]]</f>
        <v>0.27777777777373558</v>
      </c>
      <c r="D143" s="14"/>
      <c r="E143" s="13"/>
    </row>
    <row r="144" spans="1:5" x14ac:dyDescent="0.25">
      <c r="A144" s="9">
        <v>43226.353472222225</v>
      </c>
      <c r="B144" s="9">
        <v>43226.849305555559</v>
      </c>
      <c r="C144" s="2">
        <f>Table3[[#This Row],[End Date]]-Table3[[#This Row],[Start Date]]</f>
        <v>0.49583333333430346</v>
      </c>
      <c r="D144" s="14"/>
      <c r="E144" s="13"/>
    </row>
    <row r="145" spans="1:5" x14ac:dyDescent="0.25">
      <c r="A145" s="9">
        <v>43226.875694444447</v>
      </c>
      <c r="B145" s="9">
        <v>43227.413888888892</v>
      </c>
      <c r="C145" s="2">
        <f>Table3[[#This Row],[End Date]]-Table3[[#This Row],[Start Date]]</f>
        <v>0.53819444444525288</v>
      </c>
      <c r="D145" s="14"/>
      <c r="E145" s="13"/>
    </row>
    <row r="146" spans="1:5" x14ac:dyDescent="0.25">
      <c r="A146" s="9">
        <v>43228.351388888892</v>
      </c>
      <c r="B146" s="9">
        <v>43228.567361111112</v>
      </c>
      <c r="C146" s="2">
        <f>Table3[[#This Row],[End Date]]-Table3[[#This Row],[Start Date]]</f>
        <v>0.21597222222044365</v>
      </c>
      <c r="D146" s="14"/>
      <c r="E146" s="13"/>
    </row>
    <row r="147" spans="1:5" x14ac:dyDescent="0.25">
      <c r="A147" s="9">
        <v>43229.351388888892</v>
      </c>
      <c r="B147" s="9">
        <v>43230.572916666664</v>
      </c>
      <c r="C147" s="2">
        <f>Table3[[#This Row],[End Date]]-Table3[[#This Row],[Start Date]]</f>
        <v>1.2215277777722804</v>
      </c>
      <c r="D147" s="14"/>
      <c r="E147" s="13"/>
    </row>
    <row r="148" spans="1:5" x14ac:dyDescent="0.25">
      <c r="A148" s="9">
        <v>43231.347222222219</v>
      </c>
      <c r="B148" s="9">
        <v>43231.869444444441</v>
      </c>
      <c r="C148" s="2">
        <f>Table3[[#This Row],[End Date]]-Table3[[#This Row],[Start Date]]</f>
        <v>0.52222222222189885</v>
      </c>
      <c r="D148" s="14"/>
      <c r="E148" s="13"/>
    </row>
    <row r="149" spans="1:5" x14ac:dyDescent="0.25">
      <c r="A149" s="9">
        <v>43232.098611111112</v>
      </c>
      <c r="B149" s="9">
        <v>43232.288888888892</v>
      </c>
      <c r="C149" s="2">
        <f>Table3[[#This Row],[End Date]]-Table3[[#This Row],[Start Date]]</f>
        <v>0.19027777777955635</v>
      </c>
      <c r="D149" s="14"/>
      <c r="E149" s="13"/>
    </row>
    <row r="150" spans="1:5" x14ac:dyDescent="0.25">
      <c r="A150" s="9">
        <v>43233.352777777778</v>
      </c>
      <c r="B150" s="9">
        <v>43233.622916666667</v>
      </c>
      <c r="C150" s="2">
        <f>Table3[[#This Row],[End Date]]-Table3[[#This Row],[Start Date]]</f>
        <v>0.27013888888905058</v>
      </c>
      <c r="D150" s="14"/>
      <c r="E150" s="13"/>
    </row>
    <row r="151" spans="1:5" x14ac:dyDescent="0.25">
      <c r="A151" s="9">
        <v>43234.310416666667</v>
      </c>
      <c r="B151" s="9">
        <v>43234.634722222225</v>
      </c>
      <c r="C151" s="2">
        <f>Table3[[#This Row],[End Date]]-Table3[[#This Row],[Start Date]]</f>
        <v>0.3243055555576575</v>
      </c>
      <c r="D151" s="14"/>
      <c r="E151" s="13"/>
    </row>
    <row r="152" spans="1:5" x14ac:dyDescent="0.25">
      <c r="A152" s="9">
        <v>43234.709027777775</v>
      </c>
      <c r="B152" s="9">
        <v>43234.806944444441</v>
      </c>
      <c r="C152" s="2">
        <f>Table3[[#This Row],[End Date]]-Table3[[#This Row],[Start Date]]</f>
        <v>9.7916666665696539E-2</v>
      </c>
      <c r="D152" s="14"/>
      <c r="E152" s="13"/>
    </row>
    <row r="153" spans="1:5" x14ac:dyDescent="0.25">
      <c r="A153" s="9">
        <v>43235.052777777775</v>
      </c>
      <c r="B153" s="9">
        <v>43235.301388888889</v>
      </c>
      <c r="C153" s="2">
        <f>Table3[[#This Row],[End Date]]-Table3[[#This Row],[Start Date]]</f>
        <v>0.24861111111385981</v>
      </c>
      <c r="D153" s="14"/>
      <c r="E153" s="13"/>
    </row>
    <row r="154" spans="1:5" x14ac:dyDescent="0.25">
      <c r="A154" s="9">
        <v>43235.525694444441</v>
      </c>
      <c r="B154" s="9">
        <v>43235.588888888888</v>
      </c>
      <c r="C154" s="2">
        <f>Table3[[#This Row],[End Date]]-Table3[[#This Row],[Start Date]]</f>
        <v>6.3194444446708076E-2</v>
      </c>
      <c r="D154" s="14"/>
      <c r="E154" s="13"/>
    </row>
    <row r="155" spans="1:5" x14ac:dyDescent="0.25">
      <c r="A155" s="9">
        <v>43236.012499999997</v>
      </c>
      <c r="B155" s="9">
        <v>43236.447916666664</v>
      </c>
      <c r="C155" s="2">
        <f>Table3[[#This Row],[End Date]]-Table3[[#This Row],[Start Date]]</f>
        <v>0.43541666666715173</v>
      </c>
      <c r="D155" s="14"/>
      <c r="E155" s="13"/>
    </row>
    <row r="156" spans="1:5" x14ac:dyDescent="0.25">
      <c r="A156" s="9">
        <v>43238.37222222222</v>
      </c>
      <c r="B156" s="9">
        <v>43239.308333333334</v>
      </c>
      <c r="C156" s="2">
        <f>Table3[[#This Row],[End Date]]-Table3[[#This Row],[Start Date]]</f>
        <v>0.93611111111385981</v>
      </c>
      <c r="D156" s="14"/>
      <c r="E156" s="13"/>
    </row>
    <row r="157" spans="1:5" x14ac:dyDescent="0.25">
      <c r="A157" s="9">
        <v>43239.93472222222</v>
      </c>
      <c r="B157" s="9">
        <v>43240.302083333336</v>
      </c>
      <c r="C157" s="2">
        <f>Table3[[#This Row],[End Date]]-Table3[[#This Row],[Start Date]]</f>
        <v>0.367361111115315</v>
      </c>
      <c r="D157" s="14"/>
      <c r="E157" s="13"/>
    </row>
    <row r="158" spans="1:5" x14ac:dyDescent="0.25">
      <c r="A158" s="9">
        <v>43240.476388888892</v>
      </c>
      <c r="B158" s="9">
        <v>43240.649305555555</v>
      </c>
      <c r="C158" s="2">
        <f>Table3[[#This Row],[End Date]]-Table3[[#This Row],[Start Date]]</f>
        <v>0.17291666666278616</v>
      </c>
      <c r="D158" s="14"/>
      <c r="E158" s="13"/>
    </row>
    <row r="159" spans="1:5" x14ac:dyDescent="0.25">
      <c r="A159" s="9">
        <v>43240.947222222225</v>
      </c>
      <c r="B159" s="9">
        <v>43241.134722222225</v>
      </c>
      <c r="C159" s="2">
        <f>Table3[[#This Row],[End Date]]-Table3[[#This Row],[Start Date]]</f>
        <v>0.1875</v>
      </c>
      <c r="D159" s="14"/>
      <c r="E159" s="13"/>
    </row>
    <row r="160" spans="1:5" x14ac:dyDescent="0.25">
      <c r="A160" s="9">
        <v>43243.129166666666</v>
      </c>
      <c r="B160" s="9">
        <v>43243.541666666664</v>
      </c>
      <c r="C160" s="2">
        <f>Table3[[#This Row],[End Date]]-Table3[[#This Row],[Start Date]]</f>
        <v>0.41249999999854481</v>
      </c>
      <c r="D160" s="14"/>
      <c r="E160" s="13"/>
    </row>
    <row r="161" spans="1:5" x14ac:dyDescent="0.25">
      <c r="A161" s="9">
        <v>43243.569444444445</v>
      </c>
      <c r="B161" s="9">
        <v>43243.678472222222</v>
      </c>
      <c r="C161" s="2">
        <f>Table3[[#This Row],[End Date]]-Table3[[#This Row],[Start Date]]</f>
        <v>0.10902777777664596</v>
      </c>
      <c r="D161" s="14"/>
      <c r="E161" s="13"/>
    </row>
    <row r="162" spans="1:5" x14ac:dyDescent="0.25">
      <c r="A162" s="9">
        <v>43244.168749999997</v>
      </c>
      <c r="B162" s="9">
        <v>43244.491666666669</v>
      </c>
      <c r="C162" s="2">
        <f>Table3[[#This Row],[End Date]]-Table3[[#This Row],[Start Date]]</f>
        <v>0.32291666667151731</v>
      </c>
      <c r="D162" s="14"/>
      <c r="E162" s="13"/>
    </row>
    <row r="163" spans="1:5" x14ac:dyDescent="0.25">
      <c r="A163" s="9">
        <v>43245.491666666669</v>
      </c>
      <c r="B163" s="9">
        <v>43245.611111111109</v>
      </c>
      <c r="C163" s="2">
        <f>Table3[[#This Row],[End Date]]-Table3[[#This Row],[Start Date]]</f>
        <v>0.11944444444088731</v>
      </c>
      <c r="D163" s="14"/>
      <c r="E163" s="13"/>
    </row>
    <row r="164" spans="1:5" x14ac:dyDescent="0.25">
      <c r="A164" s="9">
        <v>43245.633333333331</v>
      </c>
      <c r="B164" s="9">
        <v>43245.675000000003</v>
      </c>
      <c r="C164" s="2">
        <f>Table3[[#This Row],[End Date]]-Table3[[#This Row],[Start Date]]</f>
        <v>4.1666666671517305E-2</v>
      </c>
      <c r="D164" s="14"/>
      <c r="E164" s="13"/>
    </row>
    <row r="165" spans="1:5" x14ac:dyDescent="0.25">
      <c r="A165" s="9">
        <v>43245.95208333333</v>
      </c>
      <c r="B165" s="9">
        <v>43246.333333333336</v>
      </c>
      <c r="C165" s="2">
        <f>Table3[[#This Row],[End Date]]-Table3[[#This Row],[Start Date]]</f>
        <v>0.38125000000582077</v>
      </c>
      <c r="D165" s="14"/>
      <c r="E165" s="13"/>
    </row>
    <row r="166" spans="1:5" x14ac:dyDescent="0.25">
      <c r="A166" s="9">
        <v>43246.333333333336</v>
      </c>
      <c r="B166" s="9">
        <v>43246.600694444445</v>
      </c>
      <c r="C166" s="2">
        <f>Table3[[#This Row],[End Date]]-Table3[[#This Row],[Start Date]]</f>
        <v>0.26736111110949423</v>
      </c>
      <c r="D166" s="14"/>
      <c r="E166" s="13"/>
    </row>
    <row r="167" spans="1:5" x14ac:dyDescent="0.25">
      <c r="A167" s="9">
        <v>43247.436805555553</v>
      </c>
      <c r="B167" s="9">
        <v>43248.148611111108</v>
      </c>
      <c r="C167" s="2">
        <f>Table3[[#This Row],[End Date]]-Table3[[#This Row],[Start Date]]</f>
        <v>0.71180555555474712</v>
      </c>
      <c r="D167" s="14"/>
      <c r="E167" s="13"/>
    </row>
    <row r="168" spans="1:5" x14ac:dyDescent="0.25">
      <c r="A168" s="9">
        <v>43248.443749999999</v>
      </c>
      <c r="B168" s="9">
        <v>43248.746527777781</v>
      </c>
      <c r="C168" s="2">
        <f>Table3[[#This Row],[End Date]]-Table3[[#This Row],[Start Date]]</f>
        <v>0.30277777778246673</v>
      </c>
      <c r="D168" s="14"/>
      <c r="E168" s="13"/>
    </row>
    <row r="169" spans="1:5" x14ac:dyDescent="0.25">
      <c r="A169" s="9">
        <v>43249.054861111108</v>
      </c>
      <c r="B169" s="9">
        <v>43249.444444444445</v>
      </c>
      <c r="C169" s="2">
        <f>Table3[[#This Row],[End Date]]-Table3[[#This Row],[Start Date]]</f>
        <v>0.38958333333721384</v>
      </c>
      <c r="D169" s="14"/>
      <c r="E169" s="13"/>
    </row>
    <row r="170" spans="1:5" x14ac:dyDescent="0.25">
      <c r="A170" s="9">
        <v>43250.93472222222</v>
      </c>
      <c r="B170" s="9">
        <v>43251.666666666664</v>
      </c>
      <c r="C170" s="2">
        <f>Table3[[#This Row],[End Date]]-Table3[[#This Row],[Start Date]]</f>
        <v>0.73194444444379769</v>
      </c>
      <c r="D170" s="14"/>
      <c r="E170" s="13"/>
    </row>
    <row r="171" spans="1:5" x14ac:dyDescent="0.25">
      <c r="A171" s="9">
        <v>43252.931944444441</v>
      </c>
      <c r="B171" s="9">
        <v>43253.333333333336</v>
      </c>
      <c r="C171" s="2">
        <f>Table3[[#This Row],[End Date]]-Table3[[#This Row],[Start Date]]</f>
        <v>0.40138888889487134</v>
      </c>
      <c r="D171" s="14"/>
      <c r="E171" s="13"/>
    </row>
    <row r="172" spans="1:5" x14ac:dyDescent="0.25">
      <c r="A172" s="9">
        <v>43253.333333333336</v>
      </c>
      <c r="B172" s="9">
        <v>43253.469444444447</v>
      </c>
      <c r="C172" s="2">
        <f>Table3[[#This Row],[End Date]]-Table3[[#This Row],[Start Date]]</f>
        <v>0.13611111111094942</v>
      </c>
      <c r="D172" s="14"/>
      <c r="E172" s="13"/>
    </row>
    <row r="173" spans="1:5" x14ac:dyDescent="0.25">
      <c r="A173" s="9">
        <v>43253.489583333336</v>
      </c>
      <c r="B173" s="9">
        <v>43253.679166666669</v>
      </c>
      <c r="C173" s="2">
        <f>Table3[[#This Row],[End Date]]-Table3[[#This Row],[Start Date]]</f>
        <v>0.18958333333284827</v>
      </c>
      <c r="D173" s="14"/>
      <c r="E173" s="13"/>
    </row>
    <row r="174" spans="1:5" x14ac:dyDescent="0.25">
      <c r="A174" s="9">
        <v>43253.931944444441</v>
      </c>
      <c r="B174" s="9">
        <v>43254.200694444444</v>
      </c>
      <c r="C174" s="2">
        <f>Table3[[#This Row],[End Date]]-Table3[[#This Row],[Start Date]]</f>
        <v>0.26875000000291038</v>
      </c>
      <c r="D174" s="14"/>
      <c r="E174" s="13"/>
    </row>
    <row r="175" spans="1:5" x14ac:dyDescent="0.25">
      <c r="A175" s="9">
        <v>43257.302777777775</v>
      </c>
      <c r="B175" s="9">
        <v>43257.571527777778</v>
      </c>
      <c r="C175" s="2">
        <f>Table3[[#This Row],[End Date]]-Table3[[#This Row],[Start Date]]</f>
        <v>0.26875000000291038</v>
      </c>
      <c r="D175" s="14"/>
      <c r="E175" s="13"/>
    </row>
    <row r="176" spans="1:5" x14ac:dyDescent="0.25">
      <c r="A176" s="9">
        <v>43257.944444444445</v>
      </c>
      <c r="B176" s="9">
        <v>43258.657638888886</v>
      </c>
      <c r="C176" s="2">
        <f>Table3[[#This Row],[End Date]]-Table3[[#This Row],[Start Date]]</f>
        <v>0.71319444444088731</v>
      </c>
      <c r="D176" s="14"/>
      <c r="E176" s="13"/>
    </row>
    <row r="177" spans="1:5" x14ac:dyDescent="0.25">
      <c r="A177" s="9">
        <v>43258.9375</v>
      </c>
      <c r="B177" s="9">
        <v>43259.042928240742</v>
      </c>
      <c r="C177" s="2">
        <f>Table3[[#This Row],[End Date]]-Table3[[#This Row],[Start Date]]</f>
        <v>0.10542824074218515</v>
      </c>
      <c r="D177" s="14"/>
      <c r="E177" s="13"/>
    </row>
    <row r="178" spans="1:5" x14ac:dyDescent="0.25">
      <c r="A178" s="9">
        <v>43259.104861111111</v>
      </c>
      <c r="B178" s="9">
        <v>43259.616666666669</v>
      </c>
      <c r="C178" s="2">
        <f>Table3[[#This Row],[End Date]]-Table3[[#This Row],[Start Date]]</f>
        <v>0.5118055555576575</v>
      </c>
      <c r="D178" s="14"/>
      <c r="E178" s="13"/>
    </row>
    <row r="179" spans="1:5" x14ac:dyDescent="0.25">
      <c r="A179" s="9">
        <v>43259.958333333336</v>
      </c>
      <c r="B179" s="9">
        <v>43260.015277777777</v>
      </c>
      <c r="C179" s="2">
        <f>Table3[[#This Row],[End Date]]-Table3[[#This Row],[Start Date]]</f>
        <v>5.694444444088731E-2</v>
      </c>
      <c r="D179" s="14"/>
      <c r="E179" s="13"/>
    </row>
    <row r="180" spans="1:5" x14ac:dyDescent="0.25">
      <c r="A180" s="9">
        <v>43260.064583333333</v>
      </c>
      <c r="B180" s="9">
        <v>43260.293055555558</v>
      </c>
      <c r="C180" s="2">
        <f>Table3[[#This Row],[End Date]]-Table3[[#This Row],[Start Date]]</f>
        <v>0.22847222222480923</v>
      </c>
      <c r="D180" s="14"/>
      <c r="E180" s="13"/>
    </row>
    <row r="181" spans="1:5" x14ac:dyDescent="0.25">
      <c r="A181" s="9">
        <v>43260.310416666667</v>
      </c>
      <c r="B181" s="9">
        <v>43260.333333333336</v>
      </c>
      <c r="C181" s="2">
        <f>Table3[[#This Row],[End Date]]-Table3[[#This Row],[Start Date]]</f>
        <v>2.2916666668606922E-2</v>
      </c>
      <c r="D181" s="14"/>
      <c r="E181" s="13"/>
    </row>
    <row r="182" spans="1:5" x14ac:dyDescent="0.25">
      <c r="A182" s="9">
        <v>43260.333333333336</v>
      </c>
      <c r="B182" s="9">
        <v>43260.409722222219</v>
      </c>
      <c r="C182" s="2">
        <f>Table3[[#This Row],[End Date]]-Table3[[#This Row],[Start Date]]</f>
        <v>7.6388888883229811E-2</v>
      </c>
      <c r="D182" s="14"/>
      <c r="E182" s="13"/>
    </row>
    <row r="183" spans="1:5" x14ac:dyDescent="0.25">
      <c r="A183" s="9">
        <v>43260.439583333333</v>
      </c>
      <c r="B183" s="9">
        <v>43260.945833333331</v>
      </c>
      <c r="C183" s="2">
        <f>Table3[[#This Row],[End Date]]-Table3[[#This Row],[Start Date]]</f>
        <v>0.50624999999854481</v>
      </c>
      <c r="D183" s="14"/>
      <c r="E183" s="13"/>
    </row>
    <row r="184" spans="1:5" x14ac:dyDescent="0.25">
      <c r="A184" s="9">
        <v>43260.98333333333</v>
      </c>
      <c r="B184" s="9">
        <v>43261.145833333336</v>
      </c>
      <c r="C184" s="2">
        <f>Table3[[#This Row],[End Date]]-Table3[[#This Row],[Start Date]]</f>
        <v>0.16250000000582077</v>
      </c>
      <c r="D184" s="14"/>
      <c r="E184" s="13"/>
    </row>
    <row r="185" spans="1:5" x14ac:dyDescent="0.25">
      <c r="A185" s="9">
        <v>43262.354861111111</v>
      </c>
      <c r="B185" s="9">
        <v>43262.504166666666</v>
      </c>
      <c r="C185" s="2">
        <f>Table3[[#This Row],[End Date]]-Table3[[#This Row],[Start Date]]</f>
        <v>0.14930555555474712</v>
      </c>
      <c r="D185" s="14"/>
      <c r="E185" s="13"/>
    </row>
    <row r="186" spans="1:5" x14ac:dyDescent="0.25">
      <c r="A186" s="9">
        <v>43262.93472222222</v>
      </c>
      <c r="B186" s="9">
        <v>43263.660416666666</v>
      </c>
      <c r="C186" s="2">
        <f>Table3[[#This Row],[End Date]]-Table3[[#This Row],[Start Date]]</f>
        <v>0.72569444444525288</v>
      </c>
      <c r="D186" s="14"/>
      <c r="E186" s="13"/>
    </row>
    <row r="187" spans="1:5" x14ac:dyDescent="0.25">
      <c r="A187" s="9">
        <v>43264.057638888888</v>
      </c>
      <c r="B187" s="9">
        <v>43264.746527777781</v>
      </c>
      <c r="C187" s="2">
        <f>Table3[[#This Row],[End Date]]-Table3[[#This Row],[Start Date]]</f>
        <v>0.68888888889341615</v>
      </c>
      <c r="D187" s="14"/>
      <c r="E187" s="13"/>
    </row>
    <row r="188" spans="1:5" x14ac:dyDescent="0.25">
      <c r="A188" s="9">
        <v>43267.822916666664</v>
      </c>
      <c r="B188" s="9">
        <v>43268.420138888891</v>
      </c>
      <c r="C188" s="2">
        <f>Table3[[#This Row],[End Date]]-Table3[[#This Row],[Start Date]]</f>
        <v>0.59722222222626442</v>
      </c>
      <c r="D188" s="14"/>
      <c r="E188" s="13"/>
    </row>
    <row r="189" spans="1:5" x14ac:dyDescent="0.25">
      <c r="A189" s="9">
        <v>43268.439583333333</v>
      </c>
      <c r="B189" s="9">
        <v>43268.943749999999</v>
      </c>
      <c r="C189" s="2">
        <f>Table3[[#This Row],[End Date]]-Table3[[#This Row],[Start Date]]</f>
        <v>0.50416666666569654</v>
      </c>
      <c r="D189" s="14"/>
      <c r="E189" s="13"/>
    </row>
    <row r="190" spans="1:5" x14ac:dyDescent="0.25">
      <c r="A190" s="9">
        <v>43269.26666666667</v>
      </c>
      <c r="B190" s="9">
        <v>43269.888194444444</v>
      </c>
      <c r="C190" s="2">
        <f>Table3[[#This Row],[End Date]]-Table3[[#This Row],[Start Date]]</f>
        <v>0.62152777777373558</v>
      </c>
      <c r="D190" s="14"/>
      <c r="E190" s="13"/>
    </row>
    <row r="191" spans="1:5" x14ac:dyDescent="0.25">
      <c r="A191" s="9">
        <v>43270.847222222219</v>
      </c>
      <c r="B191" s="9">
        <v>43270.925000000003</v>
      </c>
      <c r="C191" s="2">
        <f>Table3[[#This Row],[End Date]]-Table3[[#This Row],[Start Date]]</f>
        <v>7.777777778392192E-2</v>
      </c>
      <c r="D191" s="14"/>
      <c r="E191" s="13"/>
    </row>
    <row r="192" spans="1:5" x14ac:dyDescent="0.25">
      <c r="A192" s="9">
        <v>43271.30972222222</v>
      </c>
      <c r="B192" s="9">
        <v>43272.390972222223</v>
      </c>
      <c r="C192" s="2">
        <f>Table3[[#This Row],[End Date]]-Table3[[#This Row],[Start Date]]</f>
        <v>1.0812500000029104</v>
      </c>
      <c r="D192" s="14"/>
      <c r="E192" s="13"/>
    </row>
    <row r="193" spans="1:5" x14ac:dyDescent="0.25">
      <c r="A193" s="9">
        <v>43272.652777777781</v>
      </c>
      <c r="B193" s="9">
        <v>43272.775694444441</v>
      </c>
      <c r="C193" s="2">
        <f>Table3[[#This Row],[End Date]]-Table3[[#This Row],[Start Date]]</f>
        <v>0.12291666665987577</v>
      </c>
      <c r="D193" s="14"/>
      <c r="E193" s="13"/>
    </row>
    <row r="194" spans="1:5" x14ac:dyDescent="0.25">
      <c r="A194" s="9">
        <v>43272.796527777777</v>
      </c>
      <c r="B194" s="9">
        <v>43272.931944444441</v>
      </c>
      <c r="C194" s="2">
        <f>Table3[[#This Row],[End Date]]-Table3[[#This Row],[Start Date]]</f>
        <v>0.13541666666424135</v>
      </c>
      <c r="D194" s="14"/>
      <c r="E194" s="13"/>
    </row>
    <row r="195" spans="1:5" x14ac:dyDescent="0.25">
      <c r="A195" s="9">
        <v>43272.95208333333</v>
      </c>
      <c r="B195" s="9">
        <v>43273.250694444447</v>
      </c>
      <c r="C195" s="2">
        <f>Table3[[#This Row],[End Date]]-Table3[[#This Row],[Start Date]]</f>
        <v>0.29861111111677019</v>
      </c>
      <c r="D195" s="14"/>
      <c r="E195" s="13"/>
    </row>
    <row r="196" spans="1:5" x14ac:dyDescent="0.25">
      <c r="A196" s="9">
        <v>43273.275694444441</v>
      </c>
      <c r="B196" s="9">
        <v>43273.618750000001</v>
      </c>
      <c r="C196" s="2">
        <f>Table3[[#This Row],[End Date]]-Table3[[#This Row],[Start Date]]</f>
        <v>0.34305555556056788</v>
      </c>
      <c r="D196" s="14"/>
      <c r="E196" s="13"/>
    </row>
    <row r="197" spans="1:5" x14ac:dyDescent="0.25">
      <c r="A197" s="9">
        <v>43273.823611111111</v>
      </c>
      <c r="B197" s="9">
        <v>43274.333333333336</v>
      </c>
      <c r="C197" s="2">
        <f>Table3[[#This Row],[End Date]]-Table3[[#This Row],[Start Date]]</f>
        <v>0.50972222222480923</v>
      </c>
      <c r="D197" s="14"/>
      <c r="E197" s="13"/>
    </row>
    <row r="198" spans="1:5" x14ac:dyDescent="0.25">
      <c r="A198" s="9">
        <v>43274.333333333336</v>
      </c>
      <c r="B198" s="9">
        <v>43274.831944444442</v>
      </c>
      <c r="C198" s="2">
        <f>Table3[[#This Row],[End Date]]-Table3[[#This Row],[Start Date]]</f>
        <v>0.49861111110658385</v>
      </c>
      <c r="D198" s="14"/>
      <c r="E198" s="13"/>
    </row>
    <row r="199" spans="1:5" x14ac:dyDescent="0.25">
      <c r="A199" s="9">
        <v>43275.013194444444</v>
      </c>
      <c r="B199" s="9">
        <v>43276.01666666667</v>
      </c>
      <c r="C199" s="2">
        <f>Table3[[#This Row],[End Date]]-Table3[[#This Row],[Start Date]]</f>
        <v>1.0034722222262644</v>
      </c>
      <c r="D199" s="14"/>
      <c r="E199" s="13"/>
    </row>
    <row r="200" spans="1:5" x14ac:dyDescent="0.25">
      <c r="A200" s="9">
        <v>43276.209027777775</v>
      </c>
      <c r="B200" s="9">
        <v>43277.013888888891</v>
      </c>
      <c r="C200" s="2">
        <f>Table3[[#This Row],[End Date]]-Table3[[#This Row],[Start Date]]</f>
        <v>0.804861111115315</v>
      </c>
      <c r="D200" s="14"/>
      <c r="E200" s="13"/>
    </row>
    <row r="201" spans="1:5" x14ac:dyDescent="0.25">
      <c r="A201" s="9">
        <v>43277.197916666664</v>
      </c>
      <c r="B201" s="9">
        <v>43277.525000000001</v>
      </c>
      <c r="C201" s="2">
        <f>Table3[[#This Row],[End Date]]-Table3[[#This Row],[Start Date]]</f>
        <v>0.32708333333721384</v>
      </c>
      <c r="D201" s="14"/>
      <c r="E201" s="13"/>
    </row>
    <row r="202" spans="1:5" x14ac:dyDescent="0.25">
      <c r="A202" s="9">
        <v>43277.55</v>
      </c>
      <c r="B202" s="9">
        <v>43278.236805555556</v>
      </c>
      <c r="C202" s="2">
        <f>Table3[[#This Row],[End Date]]-Table3[[#This Row],[Start Date]]</f>
        <v>0.68680555555329192</v>
      </c>
      <c r="D202" s="14"/>
      <c r="E202" s="13"/>
    </row>
    <row r="203" spans="1:5" x14ac:dyDescent="0.25">
      <c r="A203" s="9">
        <v>43278.290972222225</v>
      </c>
      <c r="B203" s="9">
        <v>43279.231944444444</v>
      </c>
      <c r="C203" s="2">
        <f>Table3[[#This Row],[End Date]]-Table3[[#This Row],[Start Date]]</f>
        <v>0.94097222221898846</v>
      </c>
      <c r="D203" s="14"/>
      <c r="E203" s="13"/>
    </row>
    <row r="204" spans="1:5" x14ac:dyDescent="0.25">
      <c r="A204" s="9">
        <v>43279.451388888891</v>
      </c>
      <c r="B204" s="9">
        <v>43279.833333333336</v>
      </c>
      <c r="C204" s="2">
        <f>Table3[[#This Row],[End Date]]-Table3[[#This Row],[Start Date]]</f>
        <v>0.38194444444525288</v>
      </c>
      <c r="D204" s="14"/>
      <c r="E204" s="13"/>
    </row>
    <row r="205" spans="1:5" x14ac:dyDescent="0.25">
      <c r="A205" s="9">
        <v>43280.011805555558</v>
      </c>
      <c r="B205" s="9">
        <v>43280.552777777775</v>
      </c>
      <c r="C205" s="2">
        <f>Table3[[#This Row],[End Date]]-Table3[[#This Row],[Start Date]]</f>
        <v>0.54097222221753327</v>
      </c>
      <c r="D205" s="14"/>
      <c r="E205" s="13"/>
    </row>
    <row r="206" spans="1:5" x14ac:dyDescent="0.25">
      <c r="A206" s="9">
        <v>43280.988194444442</v>
      </c>
      <c r="B206" s="9">
        <v>43281.333333333336</v>
      </c>
      <c r="C206" s="2">
        <f>Table3[[#This Row],[End Date]]-Table3[[#This Row],[Start Date]]</f>
        <v>0.34513888889341615</v>
      </c>
      <c r="D206" s="14"/>
      <c r="E206" s="13"/>
    </row>
    <row r="207" spans="1:5" x14ac:dyDescent="0.25">
      <c r="A207" s="9">
        <v>43281.333333333336</v>
      </c>
      <c r="B207" s="9">
        <v>43281.46597222222</v>
      </c>
      <c r="C207" s="2">
        <f>Table3[[#This Row],[End Date]]-Table3[[#This Row],[Start Date]]</f>
        <v>0.132638888884685</v>
      </c>
      <c r="D207" s="14"/>
      <c r="E207" s="13"/>
    </row>
    <row r="208" spans="1:5" x14ac:dyDescent="0.25">
      <c r="A208" s="9">
        <v>43281.489583333336</v>
      </c>
      <c r="B208" s="9">
        <v>43281.871527777781</v>
      </c>
      <c r="C208" s="2">
        <f>Table3[[#This Row],[End Date]]-Table3[[#This Row],[Start Date]]</f>
        <v>0.38194444444525288</v>
      </c>
      <c r="D208" s="14"/>
      <c r="E208" s="13"/>
    </row>
    <row r="209" spans="1:5" x14ac:dyDescent="0.25">
      <c r="A209" s="9">
        <v>43282.094444444447</v>
      </c>
      <c r="B209" s="9">
        <v>43282.345138888886</v>
      </c>
      <c r="C209" s="2">
        <f>Table3[[#This Row],[End Date]]-Table3[[#This Row],[Start Date]]</f>
        <v>0.25069444443943212</v>
      </c>
      <c r="D209" s="14"/>
      <c r="E209" s="13"/>
    </row>
    <row r="210" spans="1:5" x14ac:dyDescent="0.25">
      <c r="A210" s="9">
        <v>43282.381944444445</v>
      </c>
      <c r="B210" s="9">
        <v>43282.688888888886</v>
      </c>
      <c r="C210" s="2">
        <f>Table3[[#This Row],[End Date]]-Table3[[#This Row],[Start Date]]</f>
        <v>0.30694444444088731</v>
      </c>
      <c r="D210" s="14"/>
      <c r="E210" s="13"/>
    </row>
    <row r="211" spans="1:5" x14ac:dyDescent="0.25">
      <c r="A211" s="9">
        <v>43282.724305555559</v>
      </c>
      <c r="B211" s="9">
        <v>43283.054861111108</v>
      </c>
      <c r="C211" s="2">
        <f>Table3[[#This Row],[End Date]]-Table3[[#This Row],[Start Date]]</f>
        <v>0.33055555554892635</v>
      </c>
      <c r="D211" s="14"/>
      <c r="E211" s="13"/>
    </row>
    <row r="212" spans="1:5" x14ac:dyDescent="0.25">
      <c r="A212" s="9">
        <v>43283.082638888889</v>
      </c>
      <c r="B212" s="9">
        <v>43283.201388888891</v>
      </c>
      <c r="C212" s="2">
        <f>Table3[[#This Row],[End Date]]-Table3[[#This Row],[Start Date]]</f>
        <v>0.11875000000145519</v>
      </c>
      <c r="D212" s="14"/>
      <c r="E212" s="13"/>
    </row>
    <row r="213" spans="1:5" x14ac:dyDescent="0.25">
      <c r="A213" s="9">
        <v>43283.222916666666</v>
      </c>
      <c r="B213" s="9">
        <v>43283.436805555553</v>
      </c>
      <c r="C213" s="2">
        <f>Table3[[#This Row],[End Date]]-Table3[[#This Row],[Start Date]]</f>
        <v>0.21388888888759539</v>
      </c>
      <c r="D213" s="14"/>
      <c r="E213" s="13"/>
    </row>
    <row r="214" spans="1:5" x14ac:dyDescent="0.25">
      <c r="A214" s="9">
        <v>43283.7</v>
      </c>
      <c r="B214" s="9">
        <v>43284.275000000001</v>
      </c>
      <c r="C214" s="2">
        <f>Table3[[#This Row],[End Date]]-Table3[[#This Row],[Start Date]]</f>
        <v>0.57500000000436557</v>
      </c>
      <c r="D214" s="14"/>
      <c r="E214" s="13"/>
    </row>
    <row r="215" spans="1:5" x14ac:dyDescent="0.25">
      <c r="A215" s="9">
        <v>43284.302777777775</v>
      </c>
      <c r="B215" s="9">
        <v>43284.525694444441</v>
      </c>
      <c r="C215" s="2">
        <f>Table3[[#This Row],[End Date]]-Table3[[#This Row],[Start Date]]</f>
        <v>0.22291666666569654</v>
      </c>
      <c r="D215" s="14"/>
      <c r="E215" s="13"/>
    </row>
  </sheetData>
  <mergeCells count="1">
    <mergeCell ref="G2:L2"/>
  </mergeCells>
  <pageMargins left="0.7" right="0.7" top="0.75" bottom="0.75" header="0.3" footer="0.3"/>
  <pageSetup paperSize="9" orientation="portrait" r:id="rId1"/>
  <ignoredErrors>
    <ignoredError sqref="D3:E3 D5:E10 D4:E4 D11:E11" calculatedColumn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2018-08-18T11:01:59Z</dcterms:modified>
</cp:coreProperties>
</file>